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6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7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8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9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10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drawings/drawing11.xml" ContentType="application/vnd.openxmlformats-officedocument.drawing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lili008.wang\Downloads\"/>
    </mc:Choice>
  </mc:AlternateContent>
  <xr:revisionPtr revIDLastSave="0" documentId="13_ncr:1_{370E1C0D-7997-4CA3-ADB2-9F8F56E6B75E}" xr6:coauthVersionLast="47" xr6:coauthVersionMax="47" xr10:uidLastSave="{00000000-0000-0000-0000-000000000000}"/>
  <bookViews>
    <workbookView xWindow="-98" yWindow="-98" windowWidth="21795" windowHeight="13096" tabRatio="833" firstSheet="4" activeTab="12" xr2:uid="{00000000-000D-0000-FFFF-FFFF00000000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Alignment AAV 1Y" sheetId="40" r:id="rId6"/>
    <sheet name="Alignment AAV 3" sheetId="60" r:id="rId7"/>
    <sheet name="Company 1" sheetId="34" r:id="rId8"/>
    <sheet name="Company 2" sheetId="61" r:id="rId9"/>
    <sheet name="Company 3" sheetId="62" r:id="rId10"/>
    <sheet name="Company 4" sheetId="63" r:id="rId11"/>
    <sheet name="Company 5" sheetId="64" r:id="rId12"/>
    <sheet name="Company 6" sheetId="65" r:id="rId13"/>
    <sheet name="Company 7" sheetId="66" r:id="rId14"/>
    <sheet name="Company 8" sheetId="67" r:id="rId15"/>
    <sheet name="Test cases" sheetId="44" state="hidden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67" l="1"/>
  <c r="A4" i="66"/>
  <c r="A4" i="65"/>
  <c r="A4" i="64"/>
  <c r="A4" i="63"/>
  <c r="A4" i="62"/>
  <c r="A4" i="61"/>
  <c r="A4" i="34"/>
  <c r="U33" i="64"/>
  <c r="B33" i="64"/>
  <c r="BH51" i="67"/>
  <c r="BH52" i="67" s="1"/>
  <c r="BH53" i="67" s="1"/>
  <c r="BH54" i="67" s="1"/>
  <c r="BH55" i="67" s="1"/>
  <c r="BH56" i="67" s="1"/>
  <c r="BH57" i="67" s="1"/>
  <c r="BH58" i="67" s="1"/>
  <c r="BH59" i="67" s="1"/>
  <c r="BH60" i="67" s="1"/>
  <c r="BH61" i="67" s="1"/>
  <c r="BH62" i="67" s="1"/>
  <c r="BH63" i="67" s="1"/>
  <c r="BH64" i="67" s="1"/>
  <c r="BH65" i="67" s="1"/>
  <c r="BH66" i="67" s="1"/>
  <c r="BH67" i="67" s="1"/>
  <c r="BH68" i="67" s="1"/>
  <c r="BH69" i="67" s="1"/>
  <c r="BH70" i="67" s="1"/>
  <c r="BH71" i="67" s="1"/>
  <c r="BH72" i="67" s="1"/>
  <c r="BH73" i="67" s="1"/>
  <c r="BH74" i="67" s="1"/>
  <c r="BH75" i="67" s="1"/>
  <c r="BH76" i="67" s="1"/>
  <c r="BH77" i="67" s="1"/>
  <c r="BH78" i="67" s="1"/>
  <c r="BH79" i="67" s="1"/>
  <c r="BH80" i="67" s="1"/>
  <c r="BH81" i="67" s="1"/>
  <c r="BH82" i="67" s="1"/>
  <c r="CR45" i="67"/>
  <c r="CR46" i="67" s="1"/>
  <c r="CR47" i="67" s="1"/>
  <c r="CR48" i="67" s="1"/>
  <c r="CR49" i="67" s="1"/>
  <c r="CR50" i="67" s="1"/>
  <c r="CR51" i="67" s="1"/>
  <c r="CR52" i="67" s="1"/>
  <c r="CR53" i="67" s="1"/>
  <c r="CR54" i="67" s="1"/>
  <c r="CR55" i="67" s="1"/>
  <c r="CR56" i="67" s="1"/>
  <c r="CR57" i="67" s="1"/>
  <c r="CR58" i="67" s="1"/>
  <c r="CR59" i="67" s="1"/>
  <c r="CR60" i="67" s="1"/>
  <c r="CR61" i="67" s="1"/>
  <c r="CR62" i="67" s="1"/>
  <c r="CR63" i="67" s="1"/>
  <c r="CR64" i="67" s="1"/>
  <c r="CR65" i="67" s="1"/>
  <c r="CR66" i="67" s="1"/>
  <c r="CR67" i="67" s="1"/>
  <c r="CR68" i="67" s="1"/>
  <c r="CR69" i="67" s="1"/>
  <c r="CR70" i="67" s="1"/>
  <c r="CR71" i="67" s="1"/>
  <c r="CR72" i="67" s="1"/>
  <c r="CR73" i="67" s="1"/>
  <c r="CR74" i="67" s="1"/>
  <c r="CR75" i="67" s="1"/>
  <c r="CR76" i="67" s="1"/>
  <c r="CR77" i="67" s="1"/>
  <c r="CR78" i="67" s="1"/>
  <c r="CR79" i="67" s="1"/>
  <c r="CR80" i="67" s="1"/>
  <c r="CR81" i="67" s="1"/>
  <c r="CR82" i="67" s="1"/>
  <c r="U44" i="67"/>
  <c r="U45" i="67" s="1"/>
  <c r="U46" i="67" s="1"/>
  <c r="U47" i="67" s="1"/>
  <c r="U48" i="67" s="1"/>
  <c r="U49" i="67" s="1"/>
  <c r="U50" i="67" s="1"/>
  <c r="U51" i="67" s="1"/>
  <c r="U52" i="67" s="1"/>
  <c r="U53" i="67" s="1"/>
  <c r="U54" i="67" s="1"/>
  <c r="U55" i="67" s="1"/>
  <c r="U56" i="67" s="1"/>
  <c r="U57" i="67" s="1"/>
  <c r="U58" i="67" s="1"/>
  <c r="U59" i="67" s="1"/>
  <c r="U60" i="67" s="1"/>
  <c r="U61" i="67" s="1"/>
  <c r="U62" i="67" s="1"/>
  <c r="U63" i="67" s="1"/>
  <c r="U64" i="67" s="1"/>
  <c r="U65" i="67" s="1"/>
  <c r="U66" i="67" s="1"/>
  <c r="U67" i="67" s="1"/>
  <c r="U68" i="67" s="1"/>
  <c r="U69" i="67" s="1"/>
  <c r="U70" i="67" s="1"/>
  <c r="U71" i="67" s="1"/>
  <c r="U72" i="67" s="1"/>
  <c r="U73" i="67" s="1"/>
  <c r="U74" i="67" s="1"/>
  <c r="U75" i="67" s="1"/>
  <c r="U76" i="67" s="1"/>
  <c r="U77" i="67" s="1"/>
  <c r="U78" i="67" s="1"/>
  <c r="U79" i="67" s="1"/>
  <c r="U80" i="67" s="1"/>
  <c r="U81" i="67" s="1"/>
  <c r="U82" i="67" s="1"/>
  <c r="DW42" i="67"/>
  <c r="DW43" i="67" s="1"/>
  <c r="DW44" i="67" s="1"/>
  <c r="DW45" i="67" s="1"/>
  <c r="DW46" i="67" s="1"/>
  <c r="DW47" i="67" s="1"/>
  <c r="DW48" i="67" s="1"/>
  <c r="DW49" i="67" s="1"/>
  <c r="DW50" i="67" s="1"/>
  <c r="DW51" i="67" s="1"/>
  <c r="DW52" i="67" s="1"/>
  <c r="DW53" i="67" s="1"/>
  <c r="DW54" i="67" s="1"/>
  <c r="DW55" i="67" s="1"/>
  <c r="DW56" i="67" s="1"/>
  <c r="DW57" i="67" s="1"/>
  <c r="DW58" i="67" s="1"/>
  <c r="DW59" i="67" s="1"/>
  <c r="DW60" i="67" s="1"/>
  <c r="DW61" i="67" s="1"/>
  <c r="DW62" i="67" s="1"/>
  <c r="DW63" i="67" s="1"/>
  <c r="DW64" i="67" s="1"/>
  <c r="DW65" i="67" s="1"/>
  <c r="DW66" i="67" s="1"/>
  <c r="DW67" i="67" s="1"/>
  <c r="DW68" i="67" s="1"/>
  <c r="DW69" i="67" s="1"/>
  <c r="DW70" i="67" s="1"/>
  <c r="DW71" i="67" s="1"/>
  <c r="DW72" i="67" s="1"/>
  <c r="DW73" i="67" s="1"/>
  <c r="DW74" i="67" s="1"/>
  <c r="DW75" i="67" s="1"/>
  <c r="DW76" i="67" s="1"/>
  <c r="DW77" i="67" s="1"/>
  <c r="DW78" i="67" s="1"/>
  <c r="DW79" i="67" s="1"/>
  <c r="DW80" i="67" s="1"/>
  <c r="DW81" i="67" s="1"/>
  <c r="DW82" i="67" s="1"/>
  <c r="CR41" i="67"/>
  <c r="CR42" i="67" s="1"/>
  <c r="CR43" i="67" s="1"/>
  <c r="CR44" i="67" s="1"/>
  <c r="CD41" i="67"/>
  <c r="CD42" i="67" s="1"/>
  <c r="CD43" i="67" s="1"/>
  <c r="CD44" i="67" s="1"/>
  <c r="CD45" i="67" s="1"/>
  <c r="CD46" i="67" s="1"/>
  <c r="CD47" i="67" s="1"/>
  <c r="CD48" i="67" s="1"/>
  <c r="CD49" i="67" s="1"/>
  <c r="CD50" i="67" s="1"/>
  <c r="CD51" i="67" s="1"/>
  <c r="CD52" i="67" s="1"/>
  <c r="CD53" i="67" s="1"/>
  <c r="CD54" i="67" s="1"/>
  <c r="CD55" i="67" s="1"/>
  <c r="CD56" i="67" s="1"/>
  <c r="CD57" i="67" s="1"/>
  <c r="CD58" i="67" s="1"/>
  <c r="CD59" i="67" s="1"/>
  <c r="CD60" i="67" s="1"/>
  <c r="CD61" i="67" s="1"/>
  <c r="CD62" i="67" s="1"/>
  <c r="CD63" i="67" s="1"/>
  <c r="CD64" i="67" s="1"/>
  <c r="CD65" i="67" s="1"/>
  <c r="CD66" i="67" s="1"/>
  <c r="CD67" i="67" s="1"/>
  <c r="CD68" i="67" s="1"/>
  <c r="CD69" i="67" s="1"/>
  <c r="CD70" i="67" s="1"/>
  <c r="CD71" i="67" s="1"/>
  <c r="CD72" i="67" s="1"/>
  <c r="CD73" i="67" s="1"/>
  <c r="CD74" i="67" s="1"/>
  <c r="CD75" i="67" s="1"/>
  <c r="CD76" i="67" s="1"/>
  <c r="CD77" i="67" s="1"/>
  <c r="CD78" i="67" s="1"/>
  <c r="CD79" i="67" s="1"/>
  <c r="CD80" i="67" s="1"/>
  <c r="CD81" i="67" s="1"/>
  <c r="CD82" i="67" s="1"/>
  <c r="BH41" i="67"/>
  <c r="BH42" i="67" s="1"/>
  <c r="BH43" i="67" s="1"/>
  <c r="BH44" i="67" s="1"/>
  <c r="BH45" i="67" s="1"/>
  <c r="BH46" i="67" s="1"/>
  <c r="BH47" i="67" s="1"/>
  <c r="BH48" i="67" s="1"/>
  <c r="BH49" i="67" s="1"/>
  <c r="BH50" i="67" s="1"/>
  <c r="CR40" i="67"/>
  <c r="CD40" i="67"/>
  <c r="BH40" i="67"/>
  <c r="B40" i="67"/>
  <c r="B41" i="67" s="1"/>
  <c r="B42" i="67" s="1"/>
  <c r="B43" i="67" s="1"/>
  <c r="B44" i="67" s="1"/>
  <c r="B45" i="67" s="1"/>
  <c r="B46" i="67" s="1"/>
  <c r="B47" i="67" s="1"/>
  <c r="B48" i="67" s="1"/>
  <c r="B49" i="67" s="1"/>
  <c r="B50" i="67" s="1"/>
  <c r="B51" i="67" s="1"/>
  <c r="B52" i="67" s="1"/>
  <c r="B53" i="67" s="1"/>
  <c r="B54" i="67" s="1"/>
  <c r="B55" i="67" s="1"/>
  <c r="B56" i="67" s="1"/>
  <c r="B57" i="67" s="1"/>
  <c r="B58" i="67" s="1"/>
  <c r="B59" i="67" s="1"/>
  <c r="B60" i="67" s="1"/>
  <c r="B61" i="67" s="1"/>
  <c r="B62" i="67" s="1"/>
  <c r="B63" i="67" s="1"/>
  <c r="B64" i="67" s="1"/>
  <c r="B65" i="67" s="1"/>
  <c r="B66" i="67" s="1"/>
  <c r="B67" i="67" s="1"/>
  <c r="B68" i="67" s="1"/>
  <c r="B69" i="67" s="1"/>
  <c r="B70" i="67" s="1"/>
  <c r="B71" i="67" s="1"/>
  <c r="B72" i="67" s="1"/>
  <c r="B73" i="67" s="1"/>
  <c r="B74" i="67" s="1"/>
  <c r="B75" i="67" s="1"/>
  <c r="B76" i="67" s="1"/>
  <c r="B77" i="67" s="1"/>
  <c r="B78" i="67" s="1"/>
  <c r="B79" i="67" s="1"/>
  <c r="B80" i="67" s="1"/>
  <c r="B81" i="67" s="1"/>
  <c r="B82" i="67" s="1"/>
  <c r="EZ39" i="67"/>
  <c r="EZ40" i="67" s="1"/>
  <c r="EZ41" i="67" s="1"/>
  <c r="EZ42" i="67" s="1"/>
  <c r="EZ43" i="67" s="1"/>
  <c r="EZ44" i="67" s="1"/>
  <c r="EZ45" i="67" s="1"/>
  <c r="EZ46" i="67" s="1"/>
  <c r="EZ47" i="67" s="1"/>
  <c r="EZ48" i="67" s="1"/>
  <c r="EZ49" i="67" s="1"/>
  <c r="EZ50" i="67" s="1"/>
  <c r="EZ51" i="67" s="1"/>
  <c r="EZ52" i="67" s="1"/>
  <c r="EZ53" i="67" s="1"/>
  <c r="EZ54" i="67" s="1"/>
  <c r="EZ55" i="67" s="1"/>
  <c r="EZ56" i="67" s="1"/>
  <c r="EZ57" i="67" s="1"/>
  <c r="EZ58" i="67" s="1"/>
  <c r="EZ59" i="67" s="1"/>
  <c r="EZ60" i="67" s="1"/>
  <c r="EZ61" i="67" s="1"/>
  <c r="EZ62" i="67" s="1"/>
  <c r="EZ63" i="67" s="1"/>
  <c r="EZ64" i="67" s="1"/>
  <c r="EZ65" i="67" s="1"/>
  <c r="EZ66" i="67" s="1"/>
  <c r="EZ67" i="67" s="1"/>
  <c r="EZ68" i="67" s="1"/>
  <c r="EZ69" i="67" s="1"/>
  <c r="EZ70" i="67" s="1"/>
  <c r="EZ71" i="67" s="1"/>
  <c r="EZ72" i="67" s="1"/>
  <c r="EZ73" i="67" s="1"/>
  <c r="EZ74" i="67" s="1"/>
  <c r="EZ75" i="67" s="1"/>
  <c r="EZ76" i="67" s="1"/>
  <c r="EZ77" i="67" s="1"/>
  <c r="EZ78" i="67" s="1"/>
  <c r="EZ79" i="67" s="1"/>
  <c r="EZ80" i="67" s="1"/>
  <c r="EZ81" i="67" s="1"/>
  <c r="EZ82" i="67" s="1"/>
  <c r="CR39" i="67"/>
  <c r="CD39" i="67"/>
  <c r="BH39" i="67"/>
  <c r="B39" i="67"/>
  <c r="EZ38" i="67"/>
  <c r="EM38" i="67"/>
  <c r="EM39" i="67" s="1"/>
  <c r="EM40" i="67" s="1"/>
  <c r="EM41" i="67" s="1"/>
  <c r="EM42" i="67" s="1"/>
  <c r="EM43" i="67" s="1"/>
  <c r="EM44" i="67" s="1"/>
  <c r="EM45" i="67" s="1"/>
  <c r="EM46" i="67" s="1"/>
  <c r="EM47" i="67" s="1"/>
  <c r="EM48" i="67" s="1"/>
  <c r="EM49" i="67" s="1"/>
  <c r="EM50" i="67" s="1"/>
  <c r="EM51" i="67" s="1"/>
  <c r="EM52" i="67" s="1"/>
  <c r="EM53" i="67" s="1"/>
  <c r="EM54" i="67" s="1"/>
  <c r="EM55" i="67" s="1"/>
  <c r="EM56" i="67" s="1"/>
  <c r="EM57" i="67" s="1"/>
  <c r="EM58" i="67" s="1"/>
  <c r="EM59" i="67" s="1"/>
  <c r="EM60" i="67" s="1"/>
  <c r="EM61" i="67" s="1"/>
  <c r="EM62" i="67" s="1"/>
  <c r="EM63" i="67" s="1"/>
  <c r="EM64" i="67" s="1"/>
  <c r="EM65" i="67" s="1"/>
  <c r="EM66" i="67" s="1"/>
  <c r="EM67" i="67" s="1"/>
  <c r="EM68" i="67" s="1"/>
  <c r="EM69" i="67" s="1"/>
  <c r="EM70" i="67" s="1"/>
  <c r="EM71" i="67" s="1"/>
  <c r="EM72" i="67" s="1"/>
  <c r="EM73" i="67" s="1"/>
  <c r="EM74" i="67" s="1"/>
  <c r="EM75" i="67" s="1"/>
  <c r="EM76" i="67" s="1"/>
  <c r="EM77" i="67" s="1"/>
  <c r="EM78" i="67" s="1"/>
  <c r="EM79" i="67" s="1"/>
  <c r="EM80" i="67" s="1"/>
  <c r="EM81" i="67" s="1"/>
  <c r="EM82" i="67" s="1"/>
  <c r="DW38" i="67"/>
  <c r="DW39" i="67" s="1"/>
  <c r="DW40" i="67" s="1"/>
  <c r="DW41" i="67" s="1"/>
  <c r="DH38" i="67"/>
  <c r="DH39" i="67" s="1"/>
  <c r="DH40" i="67" s="1"/>
  <c r="DH41" i="67" s="1"/>
  <c r="DH42" i="67" s="1"/>
  <c r="DH43" i="67" s="1"/>
  <c r="DH44" i="67" s="1"/>
  <c r="DH45" i="67" s="1"/>
  <c r="DH46" i="67" s="1"/>
  <c r="DH47" i="67" s="1"/>
  <c r="DH48" i="67" s="1"/>
  <c r="DH49" i="67" s="1"/>
  <c r="DH50" i="67" s="1"/>
  <c r="DH51" i="67" s="1"/>
  <c r="DH52" i="67" s="1"/>
  <c r="DH53" i="67" s="1"/>
  <c r="DH54" i="67" s="1"/>
  <c r="DH55" i="67" s="1"/>
  <c r="DH56" i="67" s="1"/>
  <c r="DH57" i="67" s="1"/>
  <c r="DH58" i="67" s="1"/>
  <c r="DH59" i="67" s="1"/>
  <c r="DH60" i="67" s="1"/>
  <c r="DH61" i="67" s="1"/>
  <c r="DH62" i="67" s="1"/>
  <c r="DH63" i="67" s="1"/>
  <c r="DH64" i="67" s="1"/>
  <c r="DH65" i="67" s="1"/>
  <c r="DH66" i="67" s="1"/>
  <c r="DH67" i="67" s="1"/>
  <c r="DH68" i="67" s="1"/>
  <c r="DH69" i="67" s="1"/>
  <c r="DH70" i="67" s="1"/>
  <c r="DH71" i="67" s="1"/>
  <c r="DH72" i="67" s="1"/>
  <c r="DH73" i="67" s="1"/>
  <c r="DH74" i="67" s="1"/>
  <c r="DH75" i="67" s="1"/>
  <c r="DH76" i="67" s="1"/>
  <c r="DH77" i="67" s="1"/>
  <c r="DH78" i="67" s="1"/>
  <c r="DH79" i="67" s="1"/>
  <c r="DH80" i="67" s="1"/>
  <c r="DH81" i="67" s="1"/>
  <c r="DH82" i="67" s="1"/>
  <c r="CR38" i="67"/>
  <c r="CD38" i="67"/>
  <c r="BH38" i="67"/>
  <c r="AO38" i="67"/>
  <c r="AO39" i="67" s="1"/>
  <c r="AO40" i="67" s="1"/>
  <c r="AO41" i="67" s="1"/>
  <c r="AO42" i="67" s="1"/>
  <c r="AO43" i="67" s="1"/>
  <c r="AO44" i="67" s="1"/>
  <c r="AO45" i="67" s="1"/>
  <c r="AO46" i="67" s="1"/>
  <c r="AO47" i="67" s="1"/>
  <c r="AO48" i="67" s="1"/>
  <c r="AO49" i="67" s="1"/>
  <c r="AO50" i="67" s="1"/>
  <c r="AO51" i="67" s="1"/>
  <c r="AO52" i="67" s="1"/>
  <c r="AO53" i="67" s="1"/>
  <c r="AO54" i="67" s="1"/>
  <c r="AO55" i="67" s="1"/>
  <c r="AO56" i="67" s="1"/>
  <c r="AO57" i="67" s="1"/>
  <c r="AO58" i="67" s="1"/>
  <c r="AO59" i="67" s="1"/>
  <c r="AO60" i="67" s="1"/>
  <c r="AO61" i="67" s="1"/>
  <c r="AO62" i="67" s="1"/>
  <c r="AO63" i="67" s="1"/>
  <c r="AO64" i="67" s="1"/>
  <c r="AO65" i="67" s="1"/>
  <c r="AO66" i="67" s="1"/>
  <c r="AO67" i="67" s="1"/>
  <c r="AO68" i="67" s="1"/>
  <c r="AO69" i="67" s="1"/>
  <c r="AO70" i="67" s="1"/>
  <c r="AO71" i="67" s="1"/>
  <c r="AO72" i="67" s="1"/>
  <c r="AO73" i="67" s="1"/>
  <c r="AO74" i="67" s="1"/>
  <c r="AO75" i="67" s="1"/>
  <c r="AO76" i="67" s="1"/>
  <c r="AO77" i="67" s="1"/>
  <c r="AO78" i="67" s="1"/>
  <c r="AO79" i="67" s="1"/>
  <c r="AO80" i="67" s="1"/>
  <c r="AO81" i="67" s="1"/>
  <c r="AO82" i="67" s="1"/>
  <c r="U38" i="67"/>
  <c r="U39" i="67" s="1"/>
  <c r="U40" i="67" s="1"/>
  <c r="U41" i="67" s="1"/>
  <c r="U42" i="67" s="1"/>
  <c r="U43" i="67" s="1"/>
  <c r="B38" i="67"/>
  <c r="EZ33" i="67"/>
  <c r="EM33" i="67"/>
  <c r="DW33" i="67"/>
  <c r="DH33" i="67"/>
  <c r="CR33" i="67"/>
  <c r="CD33" i="67"/>
  <c r="BH33" i="67"/>
  <c r="AO33" i="67"/>
  <c r="U33" i="67"/>
  <c r="B33" i="67"/>
  <c r="BH41" i="66"/>
  <c r="BH42" i="66" s="1"/>
  <c r="BH43" i="66" s="1"/>
  <c r="BH44" i="66" s="1"/>
  <c r="BH45" i="66" s="1"/>
  <c r="BH46" i="66" s="1"/>
  <c r="BH47" i="66" s="1"/>
  <c r="BH48" i="66" s="1"/>
  <c r="BH49" i="66" s="1"/>
  <c r="BH50" i="66" s="1"/>
  <c r="BH51" i="66" s="1"/>
  <c r="BH52" i="66" s="1"/>
  <c r="BH53" i="66" s="1"/>
  <c r="BH54" i="66" s="1"/>
  <c r="BH55" i="66" s="1"/>
  <c r="BH56" i="66" s="1"/>
  <c r="BH57" i="66" s="1"/>
  <c r="BH58" i="66" s="1"/>
  <c r="BH59" i="66" s="1"/>
  <c r="BH60" i="66" s="1"/>
  <c r="BH61" i="66" s="1"/>
  <c r="BH62" i="66" s="1"/>
  <c r="BH63" i="66" s="1"/>
  <c r="BH64" i="66" s="1"/>
  <c r="BH65" i="66" s="1"/>
  <c r="BH66" i="66" s="1"/>
  <c r="BH67" i="66" s="1"/>
  <c r="BH68" i="66" s="1"/>
  <c r="BH69" i="66" s="1"/>
  <c r="BH70" i="66" s="1"/>
  <c r="BH71" i="66" s="1"/>
  <c r="BH72" i="66" s="1"/>
  <c r="BH73" i="66" s="1"/>
  <c r="BH74" i="66" s="1"/>
  <c r="BH75" i="66" s="1"/>
  <c r="BH76" i="66" s="1"/>
  <c r="BH77" i="66" s="1"/>
  <c r="BH78" i="66" s="1"/>
  <c r="BH79" i="66" s="1"/>
  <c r="BH80" i="66" s="1"/>
  <c r="BH81" i="66" s="1"/>
  <c r="BH82" i="66" s="1"/>
  <c r="EZ40" i="66"/>
  <c r="EZ41" i="66" s="1"/>
  <c r="EZ42" i="66" s="1"/>
  <c r="EZ43" i="66" s="1"/>
  <c r="EZ44" i="66" s="1"/>
  <c r="EZ45" i="66" s="1"/>
  <c r="EZ46" i="66" s="1"/>
  <c r="EZ47" i="66" s="1"/>
  <c r="EZ48" i="66" s="1"/>
  <c r="EZ49" i="66" s="1"/>
  <c r="EZ50" i="66" s="1"/>
  <c r="EZ51" i="66" s="1"/>
  <c r="EZ52" i="66" s="1"/>
  <c r="EZ53" i="66" s="1"/>
  <c r="EZ54" i="66" s="1"/>
  <c r="EZ55" i="66" s="1"/>
  <c r="EZ56" i="66" s="1"/>
  <c r="EZ57" i="66" s="1"/>
  <c r="EZ58" i="66" s="1"/>
  <c r="EZ59" i="66" s="1"/>
  <c r="EZ60" i="66" s="1"/>
  <c r="EZ61" i="66" s="1"/>
  <c r="EZ62" i="66" s="1"/>
  <c r="EZ63" i="66" s="1"/>
  <c r="EZ64" i="66" s="1"/>
  <c r="EZ65" i="66" s="1"/>
  <c r="EZ66" i="66" s="1"/>
  <c r="EZ67" i="66" s="1"/>
  <c r="EZ68" i="66" s="1"/>
  <c r="EZ69" i="66" s="1"/>
  <c r="EZ70" i="66" s="1"/>
  <c r="EZ71" i="66" s="1"/>
  <c r="EZ72" i="66" s="1"/>
  <c r="EZ73" i="66" s="1"/>
  <c r="EZ74" i="66" s="1"/>
  <c r="EZ75" i="66" s="1"/>
  <c r="EZ76" i="66" s="1"/>
  <c r="EZ77" i="66" s="1"/>
  <c r="EZ78" i="66" s="1"/>
  <c r="EZ79" i="66" s="1"/>
  <c r="EZ80" i="66" s="1"/>
  <c r="EZ81" i="66" s="1"/>
  <c r="EZ82" i="66" s="1"/>
  <c r="EM40" i="66"/>
  <c r="EM41" i="66" s="1"/>
  <c r="EM42" i="66" s="1"/>
  <c r="EM43" i="66" s="1"/>
  <c r="EM44" i="66" s="1"/>
  <c r="EM45" i="66" s="1"/>
  <c r="EM46" i="66" s="1"/>
  <c r="EM47" i="66" s="1"/>
  <c r="EM48" i="66" s="1"/>
  <c r="EM49" i="66" s="1"/>
  <c r="EM50" i="66" s="1"/>
  <c r="EM51" i="66" s="1"/>
  <c r="EM52" i="66" s="1"/>
  <c r="EM53" i="66" s="1"/>
  <c r="EM54" i="66" s="1"/>
  <c r="EM55" i="66" s="1"/>
  <c r="EM56" i="66" s="1"/>
  <c r="EM57" i="66" s="1"/>
  <c r="EM58" i="66" s="1"/>
  <c r="EM59" i="66" s="1"/>
  <c r="EM60" i="66" s="1"/>
  <c r="EM61" i="66" s="1"/>
  <c r="EM62" i="66" s="1"/>
  <c r="EM63" i="66" s="1"/>
  <c r="EM64" i="66" s="1"/>
  <c r="EM65" i="66" s="1"/>
  <c r="EM66" i="66" s="1"/>
  <c r="EM67" i="66" s="1"/>
  <c r="EM68" i="66" s="1"/>
  <c r="EM69" i="66" s="1"/>
  <c r="EM70" i="66" s="1"/>
  <c r="EM71" i="66" s="1"/>
  <c r="EM72" i="66" s="1"/>
  <c r="EM73" i="66" s="1"/>
  <c r="EM74" i="66" s="1"/>
  <c r="EM75" i="66" s="1"/>
  <c r="EM76" i="66" s="1"/>
  <c r="EM77" i="66" s="1"/>
  <c r="EM78" i="66" s="1"/>
  <c r="EM79" i="66" s="1"/>
  <c r="EM80" i="66" s="1"/>
  <c r="EM81" i="66" s="1"/>
  <c r="EM82" i="66" s="1"/>
  <c r="U40" i="66"/>
  <c r="U41" i="66" s="1"/>
  <c r="U42" i="66" s="1"/>
  <c r="U43" i="66" s="1"/>
  <c r="U44" i="66" s="1"/>
  <c r="U45" i="66" s="1"/>
  <c r="U46" i="66" s="1"/>
  <c r="U47" i="66" s="1"/>
  <c r="U48" i="66" s="1"/>
  <c r="U49" i="66" s="1"/>
  <c r="U50" i="66" s="1"/>
  <c r="U51" i="66" s="1"/>
  <c r="U52" i="66" s="1"/>
  <c r="U53" i="66" s="1"/>
  <c r="U54" i="66" s="1"/>
  <c r="U55" i="66" s="1"/>
  <c r="U56" i="66" s="1"/>
  <c r="U57" i="66" s="1"/>
  <c r="U58" i="66" s="1"/>
  <c r="U59" i="66" s="1"/>
  <c r="U60" i="66" s="1"/>
  <c r="U61" i="66" s="1"/>
  <c r="U62" i="66" s="1"/>
  <c r="U63" i="66" s="1"/>
  <c r="U64" i="66" s="1"/>
  <c r="U65" i="66" s="1"/>
  <c r="U66" i="66" s="1"/>
  <c r="U67" i="66" s="1"/>
  <c r="U68" i="66" s="1"/>
  <c r="U69" i="66" s="1"/>
  <c r="U70" i="66" s="1"/>
  <c r="U71" i="66" s="1"/>
  <c r="U72" i="66" s="1"/>
  <c r="U73" i="66" s="1"/>
  <c r="U74" i="66" s="1"/>
  <c r="U75" i="66" s="1"/>
  <c r="U76" i="66" s="1"/>
  <c r="U77" i="66" s="1"/>
  <c r="U78" i="66" s="1"/>
  <c r="U79" i="66" s="1"/>
  <c r="U80" i="66" s="1"/>
  <c r="U81" i="66" s="1"/>
  <c r="U82" i="66" s="1"/>
  <c r="B40" i="66"/>
  <c r="B41" i="66" s="1"/>
  <c r="B42" i="66" s="1"/>
  <c r="B43" i="66" s="1"/>
  <c r="B44" i="66" s="1"/>
  <c r="B45" i="66" s="1"/>
  <c r="B46" i="66" s="1"/>
  <c r="B47" i="66" s="1"/>
  <c r="B48" i="66" s="1"/>
  <c r="B49" i="66" s="1"/>
  <c r="B50" i="66" s="1"/>
  <c r="B51" i="66" s="1"/>
  <c r="B52" i="66" s="1"/>
  <c r="B53" i="66" s="1"/>
  <c r="B54" i="66" s="1"/>
  <c r="B55" i="66" s="1"/>
  <c r="B56" i="66" s="1"/>
  <c r="B57" i="66" s="1"/>
  <c r="B58" i="66" s="1"/>
  <c r="B59" i="66" s="1"/>
  <c r="B60" i="66" s="1"/>
  <c r="B61" i="66" s="1"/>
  <c r="B62" i="66" s="1"/>
  <c r="B63" i="66" s="1"/>
  <c r="B64" i="66" s="1"/>
  <c r="B65" i="66" s="1"/>
  <c r="B66" i="66" s="1"/>
  <c r="B67" i="66" s="1"/>
  <c r="B68" i="66" s="1"/>
  <c r="B69" i="66" s="1"/>
  <c r="B70" i="66" s="1"/>
  <c r="B71" i="66" s="1"/>
  <c r="B72" i="66" s="1"/>
  <c r="B73" i="66" s="1"/>
  <c r="B74" i="66" s="1"/>
  <c r="B75" i="66" s="1"/>
  <c r="B76" i="66" s="1"/>
  <c r="B77" i="66" s="1"/>
  <c r="B78" i="66" s="1"/>
  <c r="B79" i="66" s="1"/>
  <c r="B80" i="66" s="1"/>
  <c r="B81" i="66" s="1"/>
  <c r="B82" i="66" s="1"/>
  <c r="EZ39" i="66"/>
  <c r="CD39" i="66"/>
  <c r="CD40" i="66" s="1"/>
  <c r="CD41" i="66" s="1"/>
  <c r="CD42" i="66" s="1"/>
  <c r="CD43" i="66" s="1"/>
  <c r="CD44" i="66" s="1"/>
  <c r="CD45" i="66" s="1"/>
  <c r="CD46" i="66" s="1"/>
  <c r="CD47" i="66" s="1"/>
  <c r="CD48" i="66" s="1"/>
  <c r="CD49" i="66" s="1"/>
  <c r="CD50" i="66" s="1"/>
  <c r="CD51" i="66" s="1"/>
  <c r="CD52" i="66" s="1"/>
  <c r="CD53" i="66" s="1"/>
  <c r="CD54" i="66" s="1"/>
  <c r="CD55" i="66" s="1"/>
  <c r="CD56" i="66" s="1"/>
  <c r="CD57" i="66" s="1"/>
  <c r="CD58" i="66" s="1"/>
  <c r="CD59" i="66" s="1"/>
  <c r="CD60" i="66" s="1"/>
  <c r="CD61" i="66" s="1"/>
  <c r="CD62" i="66" s="1"/>
  <c r="CD63" i="66" s="1"/>
  <c r="CD64" i="66" s="1"/>
  <c r="CD65" i="66" s="1"/>
  <c r="CD66" i="66" s="1"/>
  <c r="CD67" i="66" s="1"/>
  <c r="CD68" i="66" s="1"/>
  <c r="CD69" i="66" s="1"/>
  <c r="CD70" i="66" s="1"/>
  <c r="CD71" i="66" s="1"/>
  <c r="CD72" i="66" s="1"/>
  <c r="CD73" i="66" s="1"/>
  <c r="CD74" i="66" s="1"/>
  <c r="CD75" i="66" s="1"/>
  <c r="CD76" i="66" s="1"/>
  <c r="CD77" i="66" s="1"/>
  <c r="CD78" i="66" s="1"/>
  <c r="CD79" i="66" s="1"/>
  <c r="CD80" i="66" s="1"/>
  <c r="CD81" i="66" s="1"/>
  <c r="CD82" i="66" s="1"/>
  <c r="U39" i="66"/>
  <c r="B39" i="66"/>
  <c r="EZ38" i="66"/>
  <c r="EM38" i="66"/>
  <c r="EM39" i="66" s="1"/>
  <c r="DW38" i="66"/>
  <c r="DW39" i="66" s="1"/>
  <c r="DW40" i="66" s="1"/>
  <c r="DW41" i="66" s="1"/>
  <c r="DW42" i="66" s="1"/>
  <c r="DW43" i="66" s="1"/>
  <c r="DW44" i="66" s="1"/>
  <c r="DW45" i="66" s="1"/>
  <c r="DW46" i="66" s="1"/>
  <c r="DW47" i="66" s="1"/>
  <c r="DW48" i="66" s="1"/>
  <c r="DW49" i="66" s="1"/>
  <c r="DW50" i="66" s="1"/>
  <c r="DW51" i="66" s="1"/>
  <c r="DW52" i="66" s="1"/>
  <c r="DW53" i="66" s="1"/>
  <c r="DW54" i="66" s="1"/>
  <c r="DW55" i="66" s="1"/>
  <c r="DW56" i="66" s="1"/>
  <c r="DW57" i="66" s="1"/>
  <c r="DW58" i="66" s="1"/>
  <c r="DW59" i="66" s="1"/>
  <c r="DW60" i="66" s="1"/>
  <c r="DW61" i="66" s="1"/>
  <c r="DW62" i="66" s="1"/>
  <c r="DW63" i="66" s="1"/>
  <c r="DW64" i="66" s="1"/>
  <c r="DW65" i="66" s="1"/>
  <c r="DW66" i="66" s="1"/>
  <c r="DW67" i="66" s="1"/>
  <c r="DW68" i="66" s="1"/>
  <c r="DW69" i="66" s="1"/>
  <c r="DW70" i="66" s="1"/>
  <c r="DW71" i="66" s="1"/>
  <c r="DW72" i="66" s="1"/>
  <c r="DW73" i="66" s="1"/>
  <c r="DW74" i="66" s="1"/>
  <c r="DW75" i="66" s="1"/>
  <c r="DW76" i="66" s="1"/>
  <c r="DW77" i="66" s="1"/>
  <c r="DW78" i="66" s="1"/>
  <c r="DW79" i="66" s="1"/>
  <c r="DW80" i="66" s="1"/>
  <c r="DW81" i="66" s="1"/>
  <c r="DW82" i="66" s="1"/>
  <c r="DH38" i="66"/>
  <c r="DH39" i="66" s="1"/>
  <c r="DH40" i="66" s="1"/>
  <c r="DH41" i="66" s="1"/>
  <c r="DH42" i="66" s="1"/>
  <c r="DH43" i="66" s="1"/>
  <c r="DH44" i="66" s="1"/>
  <c r="DH45" i="66" s="1"/>
  <c r="DH46" i="66" s="1"/>
  <c r="DH47" i="66" s="1"/>
  <c r="DH48" i="66" s="1"/>
  <c r="DH49" i="66" s="1"/>
  <c r="DH50" i="66" s="1"/>
  <c r="DH51" i="66" s="1"/>
  <c r="DH52" i="66" s="1"/>
  <c r="DH53" i="66" s="1"/>
  <c r="DH54" i="66" s="1"/>
  <c r="DH55" i="66" s="1"/>
  <c r="DH56" i="66" s="1"/>
  <c r="DH57" i="66" s="1"/>
  <c r="DH58" i="66" s="1"/>
  <c r="DH59" i="66" s="1"/>
  <c r="DH60" i="66" s="1"/>
  <c r="DH61" i="66" s="1"/>
  <c r="DH62" i="66" s="1"/>
  <c r="DH63" i="66" s="1"/>
  <c r="DH64" i="66" s="1"/>
  <c r="DH65" i="66" s="1"/>
  <c r="DH66" i="66" s="1"/>
  <c r="DH67" i="66" s="1"/>
  <c r="DH68" i="66" s="1"/>
  <c r="DH69" i="66" s="1"/>
  <c r="DH70" i="66" s="1"/>
  <c r="DH71" i="66" s="1"/>
  <c r="DH72" i="66" s="1"/>
  <c r="DH73" i="66" s="1"/>
  <c r="DH74" i="66" s="1"/>
  <c r="DH75" i="66" s="1"/>
  <c r="DH76" i="66" s="1"/>
  <c r="DH77" i="66" s="1"/>
  <c r="DH78" i="66" s="1"/>
  <c r="DH79" i="66" s="1"/>
  <c r="DH80" i="66" s="1"/>
  <c r="DH81" i="66" s="1"/>
  <c r="DH82" i="66" s="1"/>
  <c r="CR38" i="66"/>
  <c r="CR39" i="66" s="1"/>
  <c r="CR40" i="66" s="1"/>
  <c r="CR41" i="66" s="1"/>
  <c r="CR42" i="66" s="1"/>
  <c r="CR43" i="66" s="1"/>
  <c r="CR44" i="66" s="1"/>
  <c r="CR45" i="66" s="1"/>
  <c r="CR46" i="66" s="1"/>
  <c r="CR47" i="66" s="1"/>
  <c r="CR48" i="66" s="1"/>
  <c r="CR49" i="66" s="1"/>
  <c r="CR50" i="66" s="1"/>
  <c r="CR51" i="66" s="1"/>
  <c r="CR52" i="66" s="1"/>
  <c r="CR53" i="66" s="1"/>
  <c r="CR54" i="66" s="1"/>
  <c r="CR55" i="66" s="1"/>
  <c r="CR56" i="66" s="1"/>
  <c r="CR57" i="66" s="1"/>
  <c r="CR58" i="66" s="1"/>
  <c r="CR59" i="66" s="1"/>
  <c r="CR60" i="66" s="1"/>
  <c r="CR61" i="66" s="1"/>
  <c r="CR62" i="66" s="1"/>
  <c r="CR63" i="66" s="1"/>
  <c r="CR64" i="66" s="1"/>
  <c r="CR65" i="66" s="1"/>
  <c r="CR66" i="66" s="1"/>
  <c r="CR67" i="66" s="1"/>
  <c r="CR68" i="66" s="1"/>
  <c r="CR69" i="66" s="1"/>
  <c r="CR70" i="66" s="1"/>
  <c r="CR71" i="66" s="1"/>
  <c r="CR72" i="66" s="1"/>
  <c r="CR73" i="66" s="1"/>
  <c r="CR74" i="66" s="1"/>
  <c r="CR75" i="66" s="1"/>
  <c r="CR76" i="66" s="1"/>
  <c r="CR77" i="66" s="1"/>
  <c r="CR78" i="66" s="1"/>
  <c r="CR79" i="66" s="1"/>
  <c r="CR80" i="66" s="1"/>
  <c r="CR81" i="66" s="1"/>
  <c r="CR82" i="66" s="1"/>
  <c r="CD38" i="66"/>
  <c r="BH38" i="66"/>
  <c r="BH39" i="66" s="1"/>
  <c r="BH40" i="66" s="1"/>
  <c r="AO38" i="66"/>
  <c r="AO39" i="66" s="1"/>
  <c r="AO40" i="66" s="1"/>
  <c r="AO41" i="66" s="1"/>
  <c r="AO42" i="66" s="1"/>
  <c r="AO43" i="66" s="1"/>
  <c r="AO44" i="66" s="1"/>
  <c r="AO45" i="66" s="1"/>
  <c r="AO46" i="66" s="1"/>
  <c r="AO47" i="66" s="1"/>
  <c r="AO48" i="66" s="1"/>
  <c r="AO49" i="66" s="1"/>
  <c r="AO50" i="66" s="1"/>
  <c r="AO51" i="66" s="1"/>
  <c r="AO52" i="66" s="1"/>
  <c r="AO53" i="66" s="1"/>
  <c r="AO54" i="66" s="1"/>
  <c r="AO55" i="66" s="1"/>
  <c r="AO56" i="66" s="1"/>
  <c r="AO57" i="66" s="1"/>
  <c r="AO58" i="66" s="1"/>
  <c r="AO59" i="66" s="1"/>
  <c r="AO60" i="66" s="1"/>
  <c r="AO61" i="66" s="1"/>
  <c r="AO62" i="66" s="1"/>
  <c r="AO63" i="66" s="1"/>
  <c r="AO64" i="66" s="1"/>
  <c r="AO65" i="66" s="1"/>
  <c r="AO66" i="66" s="1"/>
  <c r="AO67" i="66" s="1"/>
  <c r="AO68" i="66" s="1"/>
  <c r="AO69" i="66" s="1"/>
  <c r="AO70" i="66" s="1"/>
  <c r="AO71" i="66" s="1"/>
  <c r="AO72" i="66" s="1"/>
  <c r="AO73" i="66" s="1"/>
  <c r="AO74" i="66" s="1"/>
  <c r="AO75" i="66" s="1"/>
  <c r="AO76" i="66" s="1"/>
  <c r="AO77" i="66" s="1"/>
  <c r="AO78" i="66" s="1"/>
  <c r="AO79" i="66" s="1"/>
  <c r="AO80" i="66" s="1"/>
  <c r="AO81" i="66" s="1"/>
  <c r="AO82" i="66" s="1"/>
  <c r="U38" i="66"/>
  <c r="B38" i="66"/>
  <c r="EZ33" i="66"/>
  <c r="EM33" i="66"/>
  <c r="DW33" i="66"/>
  <c r="DH33" i="66"/>
  <c r="CR33" i="66"/>
  <c r="CD33" i="66"/>
  <c r="BH33" i="66"/>
  <c r="AO33" i="66"/>
  <c r="U33" i="66"/>
  <c r="B33" i="66"/>
  <c r="EM50" i="65"/>
  <c r="EM51" i="65" s="1"/>
  <c r="EM52" i="65" s="1"/>
  <c r="EM53" i="65" s="1"/>
  <c r="EM54" i="65" s="1"/>
  <c r="EM55" i="65" s="1"/>
  <c r="EM56" i="65" s="1"/>
  <c r="EM57" i="65" s="1"/>
  <c r="EM58" i="65" s="1"/>
  <c r="EM59" i="65" s="1"/>
  <c r="EM60" i="65" s="1"/>
  <c r="EM61" i="65" s="1"/>
  <c r="EM62" i="65" s="1"/>
  <c r="EM63" i="65" s="1"/>
  <c r="EM64" i="65" s="1"/>
  <c r="EM65" i="65" s="1"/>
  <c r="EM66" i="65" s="1"/>
  <c r="EM67" i="65" s="1"/>
  <c r="EM68" i="65" s="1"/>
  <c r="EM69" i="65" s="1"/>
  <c r="EM70" i="65" s="1"/>
  <c r="EM71" i="65" s="1"/>
  <c r="EM72" i="65" s="1"/>
  <c r="EM73" i="65" s="1"/>
  <c r="EM74" i="65" s="1"/>
  <c r="EM75" i="65" s="1"/>
  <c r="EM76" i="65" s="1"/>
  <c r="EM77" i="65" s="1"/>
  <c r="EM78" i="65" s="1"/>
  <c r="EM79" i="65" s="1"/>
  <c r="EM80" i="65" s="1"/>
  <c r="EM81" i="65" s="1"/>
  <c r="EM82" i="65" s="1"/>
  <c r="CD49" i="65"/>
  <c r="CD50" i="65" s="1"/>
  <c r="CD51" i="65" s="1"/>
  <c r="CD52" i="65" s="1"/>
  <c r="CD53" i="65" s="1"/>
  <c r="CD54" i="65" s="1"/>
  <c r="CD55" i="65" s="1"/>
  <c r="CD56" i="65" s="1"/>
  <c r="CD57" i="65" s="1"/>
  <c r="CD58" i="65" s="1"/>
  <c r="CD59" i="65" s="1"/>
  <c r="CD60" i="65" s="1"/>
  <c r="CD61" i="65" s="1"/>
  <c r="CD62" i="65" s="1"/>
  <c r="CD63" i="65" s="1"/>
  <c r="CD64" i="65" s="1"/>
  <c r="CD65" i="65" s="1"/>
  <c r="CD66" i="65" s="1"/>
  <c r="CD67" i="65" s="1"/>
  <c r="CD68" i="65" s="1"/>
  <c r="CD69" i="65" s="1"/>
  <c r="CD70" i="65" s="1"/>
  <c r="CD71" i="65" s="1"/>
  <c r="CD72" i="65" s="1"/>
  <c r="CD73" i="65" s="1"/>
  <c r="CD74" i="65" s="1"/>
  <c r="CD75" i="65" s="1"/>
  <c r="CD76" i="65" s="1"/>
  <c r="CD77" i="65" s="1"/>
  <c r="CD78" i="65" s="1"/>
  <c r="CD79" i="65" s="1"/>
  <c r="CD80" i="65" s="1"/>
  <c r="CD81" i="65" s="1"/>
  <c r="CD82" i="65" s="1"/>
  <c r="B48" i="65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EZ42" i="65"/>
  <c r="EZ43" i="65" s="1"/>
  <c r="EZ44" i="65" s="1"/>
  <c r="EZ45" i="65" s="1"/>
  <c r="EZ46" i="65" s="1"/>
  <c r="EZ47" i="65" s="1"/>
  <c r="EZ48" i="65" s="1"/>
  <c r="EZ49" i="65" s="1"/>
  <c r="EZ50" i="65" s="1"/>
  <c r="EZ51" i="65" s="1"/>
  <c r="EZ52" i="65" s="1"/>
  <c r="EZ53" i="65" s="1"/>
  <c r="EZ54" i="65" s="1"/>
  <c r="EZ55" i="65" s="1"/>
  <c r="EZ56" i="65" s="1"/>
  <c r="EZ57" i="65" s="1"/>
  <c r="EZ58" i="65" s="1"/>
  <c r="EZ59" i="65" s="1"/>
  <c r="EZ60" i="65" s="1"/>
  <c r="EZ61" i="65" s="1"/>
  <c r="EZ62" i="65" s="1"/>
  <c r="EZ63" i="65" s="1"/>
  <c r="EZ64" i="65" s="1"/>
  <c r="EZ65" i="65" s="1"/>
  <c r="EZ66" i="65" s="1"/>
  <c r="EZ67" i="65" s="1"/>
  <c r="EZ68" i="65" s="1"/>
  <c r="EZ69" i="65" s="1"/>
  <c r="EZ70" i="65" s="1"/>
  <c r="EZ71" i="65" s="1"/>
  <c r="EZ72" i="65" s="1"/>
  <c r="EZ73" i="65" s="1"/>
  <c r="EZ74" i="65" s="1"/>
  <c r="EZ75" i="65" s="1"/>
  <c r="EZ76" i="65" s="1"/>
  <c r="EZ77" i="65" s="1"/>
  <c r="EZ78" i="65" s="1"/>
  <c r="EZ79" i="65" s="1"/>
  <c r="EZ80" i="65" s="1"/>
  <c r="EZ81" i="65" s="1"/>
  <c r="EZ82" i="65" s="1"/>
  <c r="AO42" i="65"/>
  <c r="AO43" i="65" s="1"/>
  <c r="AO44" i="65" s="1"/>
  <c r="AO45" i="65" s="1"/>
  <c r="AO46" i="65" s="1"/>
  <c r="AO47" i="65" s="1"/>
  <c r="AO48" i="65" s="1"/>
  <c r="AO49" i="65" s="1"/>
  <c r="AO50" i="65" s="1"/>
  <c r="AO51" i="65" s="1"/>
  <c r="AO52" i="65" s="1"/>
  <c r="AO53" i="65" s="1"/>
  <c r="AO54" i="65" s="1"/>
  <c r="AO55" i="65" s="1"/>
  <c r="AO56" i="65" s="1"/>
  <c r="AO57" i="65" s="1"/>
  <c r="AO58" i="65" s="1"/>
  <c r="AO59" i="65" s="1"/>
  <c r="AO60" i="65" s="1"/>
  <c r="AO61" i="65" s="1"/>
  <c r="AO62" i="65" s="1"/>
  <c r="AO63" i="65" s="1"/>
  <c r="AO64" i="65" s="1"/>
  <c r="AO65" i="65" s="1"/>
  <c r="AO66" i="65" s="1"/>
  <c r="AO67" i="65" s="1"/>
  <c r="AO68" i="65" s="1"/>
  <c r="AO69" i="65" s="1"/>
  <c r="AO70" i="65" s="1"/>
  <c r="AO71" i="65" s="1"/>
  <c r="AO72" i="65" s="1"/>
  <c r="AO73" i="65" s="1"/>
  <c r="AO74" i="65" s="1"/>
  <c r="AO75" i="65" s="1"/>
  <c r="AO76" i="65" s="1"/>
  <c r="AO77" i="65" s="1"/>
  <c r="AO78" i="65" s="1"/>
  <c r="AO79" i="65" s="1"/>
  <c r="AO80" i="65" s="1"/>
  <c r="AO81" i="65" s="1"/>
  <c r="AO82" i="65" s="1"/>
  <c r="U42" i="65"/>
  <c r="U43" i="65" s="1"/>
  <c r="U44" i="65" s="1"/>
  <c r="U45" i="65" s="1"/>
  <c r="U46" i="65" s="1"/>
  <c r="U47" i="65" s="1"/>
  <c r="U48" i="65" s="1"/>
  <c r="U49" i="65" s="1"/>
  <c r="U50" i="65" s="1"/>
  <c r="U51" i="65" s="1"/>
  <c r="U52" i="65" s="1"/>
  <c r="U53" i="65" s="1"/>
  <c r="U54" i="65" s="1"/>
  <c r="U55" i="65" s="1"/>
  <c r="U56" i="65" s="1"/>
  <c r="U57" i="65" s="1"/>
  <c r="U58" i="65" s="1"/>
  <c r="U59" i="65" s="1"/>
  <c r="U60" i="65" s="1"/>
  <c r="U61" i="65" s="1"/>
  <c r="U62" i="65" s="1"/>
  <c r="U63" i="65" s="1"/>
  <c r="U64" i="65" s="1"/>
  <c r="U65" i="65" s="1"/>
  <c r="U66" i="65" s="1"/>
  <c r="U67" i="65" s="1"/>
  <c r="U68" i="65" s="1"/>
  <c r="U69" i="65" s="1"/>
  <c r="U70" i="65" s="1"/>
  <c r="U71" i="65" s="1"/>
  <c r="U72" i="65" s="1"/>
  <c r="U73" i="65" s="1"/>
  <c r="U74" i="65" s="1"/>
  <c r="U75" i="65" s="1"/>
  <c r="U76" i="65" s="1"/>
  <c r="U77" i="65" s="1"/>
  <c r="U78" i="65" s="1"/>
  <c r="U79" i="65" s="1"/>
  <c r="U80" i="65" s="1"/>
  <c r="U81" i="65" s="1"/>
  <c r="U82" i="65" s="1"/>
  <c r="EM40" i="65"/>
  <c r="EM41" i="65" s="1"/>
  <c r="EM42" i="65" s="1"/>
  <c r="EM43" i="65" s="1"/>
  <c r="EM44" i="65" s="1"/>
  <c r="EM45" i="65" s="1"/>
  <c r="EM46" i="65" s="1"/>
  <c r="EM47" i="65" s="1"/>
  <c r="EM48" i="65" s="1"/>
  <c r="EM49" i="65" s="1"/>
  <c r="EZ39" i="65"/>
  <c r="EZ40" i="65" s="1"/>
  <c r="EZ41" i="65" s="1"/>
  <c r="EM39" i="65"/>
  <c r="CD39" i="65"/>
  <c r="CD40" i="65" s="1"/>
  <c r="CD41" i="65" s="1"/>
  <c r="CD42" i="65" s="1"/>
  <c r="CD43" i="65" s="1"/>
  <c r="CD44" i="65" s="1"/>
  <c r="CD45" i="65" s="1"/>
  <c r="CD46" i="65" s="1"/>
  <c r="CD47" i="65" s="1"/>
  <c r="CD48" i="65" s="1"/>
  <c r="BH39" i="65"/>
  <c r="BH40" i="65" s="1"/>
  <c r="BH41" i="65" s="1"/>
  <c r="BH42" i="65" s="1"/>
  <c r="BH43" i="65" s="1"/>
  <c r="BH44" i="65" s="1"/>
  <c r="BH45" i="65" s="1"/>
  <c r="BH46" i="65" s="1"/>
  <c r="BH47" i="65" s="1"/>
  <c r="BH48" i="65" s="1"/>
  <c r="BH49" i="65" s="1"/>
  <c r="BH50" i="65" s="1"/>
  <c r="BH51" i="65" s="1"/>
  <c r="BH52" i="65" s="1"/>
  <c r="BH53" i="65" s="1"/>
  <c r="BH54" i="65" s="1"/>
  <c r="BH55" i="65" s="1"/>
  <c r="BH56" i="65" s="1"/>
  <c r="BH57" i="65" s="1"/>
  <c r="BH58" i="65" s="1"/>
  <c r="BH59" i="65" s="1"/>
  <c r="BH60" i="65" s="1"/>
  <c r="BH61" i="65" s="1"/>
  <c r="BH62" i="65" s="1"/>
  <c r="BH63" i="65" s="1"/>
  <c r="BH64" i="65" s="1"/>
  <c r="BH65" i="65" s="1"/>
  <c r="BH66" i="65" s="1"/>
  <c r="BH67" i="65" s="1"/>
  <c r="BH68" i="65" s="1"/>
  <c r="BH69" i="65" s="1"/>
  <c r="BH70" i="65" s="1"/>
  <c r="BH71" i="65" s="1"/>
  <c r="BH72" i="65" s="1"/>
  <c r="BH73" i="65" s="1"/>
  <c r="BH74" i="65" s="1"/>
  <c r="BH75" i="65" s="1"/>
  <c r="BH76" i="65" s="1"/>
  <c r="BH77" i="65" s="1"/>
  <c r="BH78" i="65" s="1"/>
  <c r="BH79" i="65" s="1"/>
  <c r="BH80" i="65" s="1"/>
  <c r="BH81" i="65" s="1"/>
  <c r="BH82" i="65" s="1"/>
  <c r="EZ38" i="65"/>
  <c r="EM38" i="65"/>
  <c r="DW38" i="65"/>
  <c r="DW39" i="65" s="1"/>
  <c r="DW40" i="65" s="1"/>
  <c r="DW41" i="65" s="1"/>
  <c r="DW42" i="65" s="1"/>
  <c r="DW43" i="65" s="1"/>
  <c r="DW44" i="65" s="1"/>
  <c r="DW45" i="65" s="1"/>
  <c r="DW46" i="65" s="1"/>
  <c r="DW47" i="65" s="1"/>
  <c r="DW48" i="65" s="1"/>
  <c r="DW49" i="65" s="1"/>
  <c r="DW50" i="65" s="1"/>
  <c r="DW51" i="65" s="1"/>
  <c r="DW52" i="65" s="1"/>
  <c r="DW53" i="65" s="1"/>
  <c r="DW54" i="65" s="1"/>
  <c r="DW55" i="65" s="1"/>
  <c r="DW56" i="65" s="1"/>
  <c r="DW57" i="65" s="1"/>
  <c r="DW58" i="65" s="1"/>
  <c r="DW59" i="65" s="1"/>
  <c r="DW60" i="65" s="1"/>
  <c r="DW61" i="65" s="1"/>
  <c r="DW62" i="65" s="1"/>
  <c r="DW63" i="65" s="1"/>
  <c r="DW64" i="65" s="1"/>
  <c r="DW65" i="65" s="1"/>
  <c r="DW66" i="65" s="1"/>
  <c r="DW67" i="65" s="1"/>
  <c r="DW68" i="65" s="1"/>
  <c r="DW69" i="65" s="1"/>
  <c r="DW70" i="65" s="1"/>
  <c r="DW71" i="65" s="1"/>
  <c r="DW72" i="65" s="1"/>
  <c r="DW73" i="65" s="1"/>
  <c r="DW74" i="65" s="1"/>
  <c r="DW75" i="65" s="1"/>
  <c r="DW76" i="65" s="1"/>
  <c r="DW77" i="65" s="1"/>
  <c r="DW78" i="65" s="1"/>
  <c r="DW79" i="65" s="1"/>
  <c r="DW80" i="65" s="1"/>
  <c r="DW81" i="65" s="1"/>
  <c r="DW82" i="65" s="1"/>
  <c r="DH38" i="65"/>
  <c r="DH39" i="65" s="1"/>
  <c r="DH40" i="65" s="1"/>
  <c r="DH41" i="65" s="1"/>
  <c r="DH42" i="65" s="1"/>
  <c r="DH43" i="65" s="1"/>
  <c r="DH44" i="65" s="1"/>
  <c r="DH45" i="65" s="1"/>
  <c r="DH46" i="65" s="1"/>
  <c r="DH47" i="65" s="1"/>
  <c r="DH48" i="65" s="1"/>
  <c r="DH49" i="65" s="1"/>
  <c r="DH50" i="65" s="1"/>
  <c r="DH51" i="65" s="1"/>
  <c r="DH52" i="65" s="1"/>
  <c r="DH53" i="65" s="1"/>
  <c r="DH54" i="65" s="1"/>
  <c r="DH55" i="65" s="1"/>
  <c r="DH56" i="65" s="1"/>
  <c r="DH57" i="65" s="1"/>
  <c r="DH58" i="65" s="1"/>
  <c r="DH59" i="65" s="1"/>
  <c r="DH60" i="65" s="1"/>
  <c r="DH61" i="65" s="1"/>
  <c r="DH62" i="65" s="1"/>
  <c r="DH63" i="65" s="1"/>
  <c r="DH64" i="65" s="1"/>
  <c r="DH65" i="65" s="1"/>
  <c r="DH66" i="65" s="1"/>
  <c r="DH67" i="65" s="1"/>
  <c r="DH68" i="65" s="1"/>
  <c r="DH69" i="65" s="1"/>
  <c r="DH70" i="65" s="1"/>
  <c r="DH71" i="65" s="1"/>
  <c r="DH72" i="65" s="1"/>
  <c r="DH73" i="65" s="1"/>
  <c r="DH74" i="65" s="1"/>
  <c r="DH75" i="65" s="1"/>
  <c r="DH76" i="65" s="1"/>
  <c r="DH77" i="65" s="1"/>
  <c r="DH78" i="65" s="1"/>
  <c r="DH79" i="65" s="1"/>
  <c r="DH80" i="65" s="1"/>
  <c r="DH81" i="65" s="1"/>
  <c r="DH82" i="65" s="1"/>
  <c r="CR38" i="65"/>
  <c r="CR39" i="65" s="1"/>
  <c r="CR40" i="65" s="1"/>
  <c r="CR41" i="65" s="1"/>
  <c r="CR42" i="65" s="1"/>
  <c r="CR43" i="65" s="1"/>
  <c r="CR44" i="65" s="1"/>
  <c r="CR45" i="65" s="1"/>
  <c r="CR46" i="65" s="1"/>
  <c r="CR47" i="65" s="1"/>
  <c r="CR48" i="65" s="1"/>
  <c r="CR49" i="65" s="1"/>
  <c r="CR50" i="65" s="1"/>
  <c r="CR51" i="65" s="1"/>
  <c r="CR52" i="65" s="1"/>
  <c r="CR53" i="65" s="1"/>
  <c r="CR54" i="65" s="1"/>
  <c r="CR55" i="65" s="1"/>
  <c r="CR56" i="65" s="1"/>
  <c r="CR57" i="65" s="1"/>
  <c r="CR58" i="65" s="1"/>
  <c r="CR59" i="65" s="1"/>
  <c r="CR60" i="65" s="1"/>
  <c r="CR61" i="65" s="1"/>
  <c r="CR62" i="65" s="1"/>
  <c r="CR63" i="65" s="1"/>
  <c r="CR64" i="65" s="1"/>
  <c r="CR65" i="65" s="1"/>
  <c r="CR66" i="65" s="1"/>
  <c r="CR67" i="65" s="1"/>
  <c r="CR68" i="65" s="1"/>
  <c r="CR69" i="65" s="1"/>
  <c r="CR70" i="65" s="1"/>
  <c r="CR71" i="65" s="1"/>
  <c r="CR72" i="65" s="1"/>
  <c r="CR73" i="65" s="1"/>
  <c r="CR74" i="65" s="1"/>
  <c r="CR75" i="65" s="1"/>
  <c r="CR76" i="65" s="1"/>
  <c r="CR77" i="65" s="1"/>
  <c r="CR78" i="65" s="1"/>
  <c r="CR79" i="65" s="1"/>
  <c r="CR80" i="65" s="1"/>
  <c r="CR81" i="65" s="1"/>
  <c r="CR82" i="65" s="1"/>
  <c r="CD38" i="65"/>
  <c r="BH38" i="65"/>
  <c r="AO38" i="65"/>
  <c r="AO39" i="65" s="1"/>
  <c r="AO40" i="65" s="1"/>
  <c r="AO41" i="65" s="1"/>
  <c r="U38" i="65"/>
  <c r="U39" i="65" s="1"/>
  <c r="U40" i="65" s="1"/>
  <c r="U41" i="65" s="1"/>
  <c r="B38" i="65"/>
  <c r="B39" i="65" s="1"/>
  <c r="B40" i="65" s="1"/>
  <c r="B41" i="65" s="1"/>
  <c r="B42" i="65" s="1"/>
  <c r="B43" i="65" s="1"/>
  <c r="B44" i="65" s="1"/>
  <c r="B45" i="65" s="1"/>
  <c r="B46" i="65" s="1"/>
  <c r="B47" i="65" s="1"/>
  <c r="EZ33" i="65"/>
  <c r="EM33" i="65"/>
  <c r="DW33" i="65"/>
  <c r="DH33" i="65"/>
  <c r="CR33" i="65"/>
  <c r="CD33" i="65"/>
  <c r="BH33" i="65"/>
  <c r="AO33" i="65"/>
  <c r="U33" i="65"/>
  <c r="B33" i="65"/>
  <c r="AO46" i="64"/>
  <c r="AO47" i="64" s="1"/>
  <c r="AO48" i="64" s="1"/>
  <c r="AO49" i="64" s="1"/>
  <c r="AO50" i="64" s="1"/>
  <c r="AO51" i="64" s="1"/>
  <c r="AO52" i="64" s="1"/>
  <c r="AO53" i="64" s="1"/>
  <c r="AO54" i="64" s="1"/>
  <c r="AO55" i="64" s="1"/>
  <c r="AO56" i="64" s="1"/>
  <c r="AO57" i="64" s="1"/>
  <c r="AO58" i="64" s="1"/>
  <c r="AO59" i="64" s="1"/>
  <c r="AO60" i="64" s="1"/>
  <c r="AO61" i="64" s="1"/>
  <c r="AO62" i="64" s="1"/>
  <c r="AO63" i="64" s="1"/>
  <c r="AO64" i="64" s="1"/>
  <c r="AO65" i="64" s="1"/>
  <c r="AO66" i="64" s="1"/>
  <c r="AO67" i="64" s="1"/>
  <c r="AO68" i="64" s="1"/>
  <c r="AO69" i="64" s="1"/>
  <c r="AO70" i="64" s="1"/>
  <c r="AO71" i="64" s="1"/>
  <c r="AO72" i="64" s="1"/>
  <c r="AO73" i="64" s="1"/>
  <c r="AO74" i="64" s="1"/>
  <c r="AO75" i="64" s="1"/>
  <c r="AO76" i="64" s="1"/>
  <c r="AO77" i="64" s="1"/>
  <c r="AO78" i="64" s="1"/>
  <c r="AO79" i="64" s="1"/>
  <c r="AO80" i="64" s="1"/>
  <c r="AO81" i="64" s="1"/>
  <c r="AO82" i="64" s="1"/>
  <c r="U45" i="64"/>
  <c r="U46" i="64" s="1"/>
  <c r="U47" i="64" s="1"/>
  <c r="U48" i="64" s="1"/>
  <c r="U49" i="64" s="1"/>
  <c r="U50" i="64" s="1"/>
  <c r="U51" i="64" s="1"/>
  <c r="U52" i="64" s="1"/>
  <c r="U53" i="64" s="1"/>
  <c r="U54" i="64" s="1"/>
  <c r="U55" i="64" s="1"/>
  <c r="U56" i="64" s="1"/>
  <c r="U57" i="64" s="1"/>
  <c r="U58" i="64" s="1"/>
  <c r="U59" i="64" s="1"/>
  <c r="U60" i="64" s="1"/>
  <c r="U61" i="64" s="1"/>
  <c r="U62" i="64" s="1"/>
  <c r="U63" i="64" s="1"/>
  <c r="U64" i="64" s="1"/>
  <c r="U65" i="64" s="1"/>
  <c r="U66" i="64" s="1"/>
  <c r="U67" i="64" s="1"/>
  <c r="U68" i="64" s="1"/>
  <c r="U69" i="64" s="1"/>
  <c r="U70" i="64" s="1"/>
  <c r="U71" i="64" s="1"/>
  <c r="U72" i="64" s="1"/>
  <c r="U73" i="64" s="1"/>
  <c r="U74" i="64" s="1"/>
  <c r="U75" i="64" s="1"/>
  <c r="U76" i="64" s="1"/>
  <c r="U77" i="64" s="1"/>
  <c r="U78" i="64" s="1"/>
  <c r="U79" i="64" s="1"/>
  <c r="U80" i="64" s="1"/>
  <c r="U81" i="64" s="1"/>
  <c r="U82" i="64" s="1"/>
  <c r="B45" i="64"/>
  <c r="B46" i="64" s="1"/>
  <c r="B47" i="64" s="1"/>
  <c r="B48" i="64" s="1"/>
  <c r="B49" i="64" s="1"/>
  <c r="B50" i="64" s="1"/>
  <c r="B51" i="64" s="1"/>
  <c r="B52" i="64" s="1"/>
  <c r="B53" i="64" s="1"/>
  <c r="B54" i="64" s="1"/>
  <c r="B55" i="64" s="1"/>
  <c r="B56" i="64" s="1"/>
  <c r="B57" i="64" s="1"/>
  <c r="B58" i="64" s="1"/>
  <c r="B59" i="64" s="1"/>
  <c r="B60" i="64" s="1"/>
  <c r="B61" i="64" s="1"/>
  <c r="B62" i="64" s="1"/>
  <c r="B63" i="64" s="1"/>
  <c r="B64" i="64" s="1"/>
  <c r="B65" i="64" s="1"/>
  <c r="B66" i="64" s="1"/>
  <c r="B67" i="64" s="1"/>
  <c r="B68" i="64" s="1"/>
  <c r="B69" i="64" s="1"/>
  <c r="B70" i="64" s="1"/>
  <c r="B71" i="64" s="1"/>
  <c r="B72" i="64" s="1"/>
  <c r="B73" i="64" s="1"/>
  <c r="B74" i="64" s="1"/>
  <c r="B75" i="64" s="1"/>
  <c r="B76" i="64" s="1"/>
  <c r="B77" i="64" s="1"/>
  <c r="B78" i="64" s="1"/>
  <c r="B79" i="64" s="1"/>
  <c r="B80" i="64" s="1"/>
  <c r="B81" i="64" s="1"/>
  <c r="B82" i="64" s="1"/>
  <c r="EZ44" i="64"/>
  <c r="EZ45" i="64" s="1"/>
  <c r="EZ46" i="64" s="1"/>
  <c r="EZ47" i="64" s="1"/>
  <c r="EZ48" i="64" s="1"/>
  <c r="EZ49" i="64" s="1"/>
  <c r="EZ50" i="64" s="1"/>
  <c r="EZ51" i="64" s="1"/>
  <c r="EZ52" i="64" s="1"/>
  <c r="EZ53" i="64" s="1"/>
  <c r="EZ54" i="64" s="1"/>
  <c r="EZ55" i="64" s="1"/>
  <c r="EZ56" i="64" s="1"/>
  <c r="EZ57" i="64" s="1"/>
  <c r="EZ58" i="64" s="1"/>
  <c r="EZ59" i="64" s="1"/>
  <c r="EZ60" i="64" s="1"/>
  <c r="EZ61" i="64" s="1"/>
  <c r="EZ62" i="64" s="1"/>
  <c r="EZ63" i="64" s="1"/>
  <c r="EZ64" i="64" s="1"/>
  <c r="EZ65" i="64" s="1"/>
  <c r="EZ66" i="64" s="1"/>
  <c r="EZ67" i="64" s="1"/>
  <c r="EZ68" i="64" s="1"/>
  <c r="EZ69" i="64" s="1"/>
  <c r="EZ70" i="64" s="1"/>
  <c r="EZ71" i="64" s="1"/>
  <c r="EZ72" i="64" s="1"/>
  <c r="EZ73" i="64" s="1"/>
  <c r="EZ74" i="64" s="1"/>
  <c r="EZ75" i="64" s="1"/>
  <c r="EZ76" i="64" s="1"/>
  <c r="EZ77" i="64" s="1"/>
  <c r="EZ78" i="64" s="1"/>
  <c r="EZ79" i="64" s="1"/>
  <c r="EZ80" i="64" s="1"/>
  <c r="EZ81" i="64" s="1"/>
  <c r="EZ82" i="64" s="1"/>
  <c r="AO43" i="64"/>
  <c r="AO44" i="64" s="1"/>
  <c r="AO45" i="64" s="1"/>
  <c r="U43" i="64"/>
  <c r="U44" i="64" s="1"/>
  <c r="B42" i="64"/>
  <c r="B43" i="64" s="1"/>
  <c r="B44" i="64" s="1"/>
  <c r="EZ41" i="64"/>
  <c r="EZ42" i="64" s="1"/>
  <c r="EZ43" i="64" s="1"/>
  <c r="CR41" i="64"/>
  <c r="CR42" i="64" s="1"/>
  <c r="CR43" i="64" s="1"/>
  <c r="CR44" i="64" s="1"/>
  <c r="CR45" i="64" s="1"/>
  <c r="CR46" i="64" s="1"/>
  <c r="CR47" i="64" s="1"/>
  <c r="CR48" i="64" s="1"/>
  <c r="CR49" i="64" s="1"/>
  <c r="CR50" i="64" s="1"/>
  <c r="CR51" i="64" s="1"/>
  <c r="CR52" i="64" s="1"/>
  <c r="CR53" i="64" s="1"/>
  <c r="CR54" i="64" s="1"/>
  <c r="CR55" i="64" s="1"/>
  <c r="CR56" i="64" s="1"/>
  <c r="CR57" i="64" s="1"/>
  <c r="CR58" i="64" s="1"/>
  <c r="CR59" i="64" s="1"/>
  <c r="CR60" i="64" s="1"/>
  <c r="CR61" i="64" s="1"/>
  <c r="CR62" i="64" s="1"/>
  <c r="CR63" i="64" s="1"/>
  <c r="CR64" i="64" s="1"/>
  <c r="CR65" i="64" s="1"/>
  <c r="CR66" i="64" s="1"/>
  <c r="CR67" i="64" s="1"/>
  <c r="CR68" i="64" s="1"/>
  <c r="CR69" i="64" s="1"/>
  <c r="CR70" i="64" s="1"/>
  <c r="CR71" i="64" s="1"/>
  <c r="CR72" i="64" s="1"/>
  <c r="CR73" i="64" s="1"/>
  <c r="CR74" i="64" s="1"/>
  <c r="CR75" i="64" s="1"/>
  <c r="CR76" i="64" s="1"/>
  <c r="CR77" i="64" s="1"/>
  <c r="CR78" i="64" s="1"/>
  <c r="CR79" i="64" s="1"/>
  <c r="CR80" i="64" s="1"/>
  <c r="CR81" i="64" s="1"/>
  <c r="CR82" i="64" s="1"/>
  <c r="CD41" i="64"/>
  <c r="CD42" i="64" s="1"/>
  <c r="CD43" i="64" s="1"/>
  <c r="CD44" i="64" s="1"/>
  <c r="CD45" i="64" s="1"/>
  <c r="CD46" i="64" s="1"/>
  <c r="CD47" i="64" s="1"/>
  <c r="CD48" i="64" s="1"/>
  <c r="CD49" i="64" s="1"/>
  <c r="CD50" i="64" s="1"/>
  <c r="CD51" i="64" s="1"/>
  <c r="CD52" i="64" s="1"/>
  <c r="CD53" i="64" s="1"/>
  <c r="CD54" i="64" s="1"/>
  <c r="CD55" i="64" s="1"/>
  <c r="CD56" i="64" s="1"/>
  <c r="CD57" i="64" s="1"/>
  <c r="CD58" i="64" s="1"/>
  <c r="CD59" i="64" s="1"/>
  <c r="CD60" i="64" s="1"/>
  <c r="CD61" i="64" s="1"/>
  <c r="CD62" i="64" s="1"/>
  <c r="CD63" i="64" s="1"/>
  <c r="CD64" i="64" s="1"/>
  <c r="CD65" i="64" s="1"/>
  <c r="CD66" i="64" s="1"/>
  <c r="CD67" i="64" s="1"/>
  <c r="CD68" i="64" s="1"/>
  <c r="CD69" i="64" s="1"/>
  <c r="CD70" i="64" s="1"/>
  <c r="CD71" i="64" s="1"/>
  <c r="CD72" i="64" s="1"/>
  <c r="CD73" i="64" s="1"/>
  <c r="CD74" i="64" s="1"/>
  <c r="CD75" i="64" s="1"/>
  <c r="CD76" i="64" s="1"/>
  <c r="CD77" i="64" s="1"/>
  <c r="CD78" i="64" s="1"/>
  <c r="CD79" i="64" s="1"/>
  <c r="CD80" i="64" s="1"/>
  <c r="CD81" i="64" s="1"/>
  <c r="CD82" i="64" s="1"/>
  <c r="BH40" i="64"/>
  <c r="BH41" i="64" s="1"/>
  <c r="BH42" i="64" s="1"/>
  <c r="BH43" i="64" s="1"/>
  <c r="BH44" i="64" s="1"/>
  <c r="BH45" i="64" s="1"/>
  <c r="BH46" i="64" s="1"/>
  <c r="BH47" i="64" s="1"/>
  <c r="BH48" i="64" s="1"/>
  <c r="BH49" i="64" s="1"/>
  <c r="BH50" i="64" s="1"/>
  <c r="BH51" i="64" s="1"/>
  <c r="BH52" i="64" s="1"/>
  <c r="BH53" i="64" s="1"/>
  <c r="BH54" i="64" s="1"/>
  <c r="BH55" i="64" s="1"/>
  <c r="BH56" i="64" s="1"/>
  <c r="BH57" i="64" s="1"/>
  <c r="BH58" i="64" s="1"/>
  <c r="BH59" i="64" s="1"/>
  <c r="BH60" i="64" s="1"/>
  <c r="BH61" i="64" s="1"/>
  <c r="BH62" i="64" s="1"/>
  <c r="BH63" i="64" s="1"/>
  <c r="BH64" i="64" s="1"/>
  <c r="BH65" i="64" s="1"/>
  <c r="BH66" i="64" s="1"/>
  <c r="BH67" i="64" s="1"/>
  <c r="BH68" i="64" s="1"/>
  <c r="BH69" i="64" s="1"/>
  <c r="BH70" i="64" s="1"/>
  <c r="BH71" i="64" s="1"/>
  <c r="BH72" i="64" s="1"/>
  <c r="BH73" i="64" s="1"/>
  <c r="BH74" i="64" s="1"/>
  <c r="BH75" i="64" s="1"/>
  <c r="BH76" i="64" s="1"/>
  <c r="BH77" i="64" s="1"/>
  <c r="BH78" i="64" s="1"/>
  <c r="BH79" i="64" s="1"/>
  <c r="BH80" i="64" s="1"/>
  <c r="BH81" i="64" s="1"/>
  <c r="BH82" i="64" s="1"/>
  <c r="AO40" i="64"/>
  <c r="AO41" i="64" s="1"/>
  <c r="AO42" i="64" s="1"/>
  <c r="U40" i="64"/>
  <c r="U41" i="64" s="1"/>
  <c r="U42" i="64" s="1"/>
  <c r="B40" i="64"/>
  <c r="B41" i="64" s="1"/>
  <c r="EZ39" i="64"/>
  <c r="EZ40" i="64" s="1"/>
  <c r="CR39" i="64"/>
  <c r="CR40" i="64" s="1"/>
  <c r="U39" i="64"/>
  <c r="B39" i="64"/>
  <c r="EZ38" i="64"/>
  <c r="EM38" i="64"/>
  <c r="EM39" i="64" s="1"/>
  <c r="EM40" i="64" s="1"/>
  <c r="EM41" i="64" s="1"/>
  <c r="EM42" i="64" s="1"/>
  <c r="EM43" i="64" s="1"/>
  <c r="EM44" i="64" s="1"/>
  <c r="EM45" i="64" s="1"/>
  <c r="EM46" i="64" s="1"/>
  <c r="EM47" i="64" s="1"/>
  <c r="EM48" i="64" s="1"/>
  <c r="EM49" i="64" s="1"/>
  <c r="EM50" i="64" s="1"/>
  <c r="EM51" i="64" s="1"/>
  <c r="EM52" i="64" s="1"/>
  <c r="EM53" i="64" s="1"/>
  <c r="EM54" i="64" s="1"/>
  <c r="EM55" i="64" s="1"/>
  <c r="EM56" i="64" s="1"/>
  <c r="EM57" i="64" s="1"/>
  <c r="EM58" i="64" s="1"/>
  <c r="EM59" i="64" s="1"/>
  <c r="EM60" i="64" s="1"/>
  <c r="EM61" i="64" s="1"/>
  <c r="EM62" i="64" s="1"/>
  <c r="EM63" i="64" s="1"/>
  <c r="EM64" i="64" s="1"/>
  <c r="EM65" i="64" s="1"/>
  <c r="EM66" i="64" s="1"/>
  <c r="EM67" i="64" s="1"/>
  <c r="EM68" i="64" s="1"/>
  <c r="EM69" i="64" s="1"/>
  <c r="EM70" i="64" s="1"/>
  <c r="EM71" i="64" s="1"/>
  <c r="EM72" i="64" s="1"/>
  <c r="EM73" i="64" s="1"/>
  <c r="EM74" i="64" s="1"/>
  <c r="EM75" i="64" s="1"/>
  <c r="EM76" i="64" s="1"/>
  <c r="EM77" i="64" s="1"/>
  <c r="EM78" i="64" s="1"/>
  <c r="EM79" i="64" s="1"/>
  <c r="EM80" i="64" s="1"/>
  <c r="EM81" i="64" s="1"/>
  <c r="EM82" i="64" s="1"/>
  <c r="DW38" i="64"/>
  <c r="DW39" i="64" s="1"/>
  <c r="DW40" i="64" s="1"/>
  <c r="DW41" i="64" s="1"/>
  <c r="DW42" i="64" s="1"/>
  <c r="DW43" i="64" s="1"/>
  <c r="DW44" i="64" s="1"/>
  <c r="DW45" i="64" s="1"/>
  <c r="DW46" i="64" s="1"/>
  <c r="DW47" i="64" s="1"/>
  <c r="DW48" i="64" s="1"/>
  <c r="DW49" i="64" s="1"/>
  <c r="DW50" i="64" s="1"/>
  <c r="DW51" i="64" s="1"/>
  <c r="DW52" i="64" s="1"/>
  <c r="DW53" i="64" s="1"/>
  <c r="DW54" i="64" s="1"/>
  <c r="DW55" i="64" s="1"/>
  <c r="DW56" i="64" s="1"/>
  <c r="DW57" i="64" s="1"/>
  <c r="DW58" i="64" s="1"/>
  <c r="DW59" i="64" s="1"/>
  <c r="DW60" i="64" s="1"/>
  <c r="DW61" i="64" s="1"/>
  <c r="DW62" i="64" s="1"/>
  <c r="DW63" i="64" s="1"/>
  <c r="DW64" i="64" s="1"/>
  <c r="DW65" i="64" s="1"/>
  <c r="DW66" i="64" s="1"/>
  <c r="DW67" i="64" s="1"/>
  <c r="DW68" i="64" s="1"/>
  <c r="DW69" i="64" s="1"/>
  <c r="DW70" i="64" s="1"/>
  <c r="DW71" i="64" s="1"/>
  <c r="DW72" i="64" s="1"/>
  <c r="DW73" i="64" s="1"/>
  <c r="DW74" i="64" s="1"/>
  <c r="DW75" i="64" s="1"/>
  <c r="DW76" i="64" s="1"/>
  <c r="DW77" i="64" s="1"/>
  <c r="DW78" i="64" s="1"/>
  <c r="DW79" i="64" s="1"/>
  <c r="DW80" i="64" s="1"/>
  <c r="DW81" i="64" s="1"/>
  <c r="DW82" i="64" s="1"/>
  <c r="DH38" i="64"/>
  <c r="DH39" i="64" s="1"/>
  <c r="DH40" i="64" s="1"/>
  <c r="DH41" i="64" s="1"/>
  <c r="DH42" i="64" s="1"/>
  <c r="DH43" i="64" s="1"/>
  <c r="DH44" i="64" s="1"/>
  <c r="DH45" i="64" s="1"/>
  <c r="DH46" i="64" s="1"/>
  <c r="DH47" i="64" s="1"/>
  <c r="DH48" i="64" s="1"/>
  <c r="DH49" i="64" s="1"/>
  <c r="DH50" i="64" s="1"/>
  <c r="DH51" i="64" s="1"/>
  <c r="DH52" i="64" s="1"/>
  <c r="DH53" i="64" s="1"/>
  <c r="DH54" i="64" s="1"/>
  <c r="DH55" i="64" s="1"/>
  <c r="DH56" i="64" s="1"/>
  <c r="DH57" i="64" s="1"/>
  <c r="DH58" i="64" s="1"/>
  <c r="DH59" i="64" s="1"/>
  <c r="DH60" i="64" s="1"/>
  <c r="DH61" i="64" s="1"/>
  <c r="DH62" i="64" s="1"/>
  <c r="DH63" i="64" s="1"/>
  <c r="DH64" i="64" s="1"/>
  <c r="DH65" i="64" s="1"/>
  <c r="DH66" i="64" s="1"/>
  <c r="DH67" i="64" s="1"/>
  <c r="DH68" i="64" s="1"/>
  <c r="DH69" i="64" s="1"/>
  <c r="DH70" i="64" s="1"/>
  <c r="DH71" i="64" s="1"/>
  <c r="DH72" i="64" s="1"/>
  <c r="DH73" i="64" s="1"/>
  <c r="DH74" i="64" s="1"/>
  <c r="DH75" i="64" s="1"/>
  <c r="DH76" i="64" s="1"/>
  <c r="DH77" i="64" s="1"/>
  <c r="DH78" i="64" s="1"/>
  <c r="DH79" i="64" s="1"/>
  <c r="DH80" i="64" s="1"/>
  <c r="DH81" i="64" s="1"/>
  <c r="DH82" i="64" s="1"/>
  <c r="CR38" i="64"/>
  <c r="CD38" i="64"/>
  <c r="CD39" i="64" s="1"/>
  <c r="CD40" i="64" s="1"/>
  <c r="BH38" i="64"/>
  <c r="BH39" i="64" s="1"/>
  <c r="AO38" i="64"/>
  <c r="AO39" i="64" s="1"/>
  <c r="U38" i="64"/>
  <c r="B38" i="64"/>
  <c r="EZ33" i="64"/>
  <c r="EM33" i="64"/>
  <c r="DW33" i="64"/>
  <c r="DH33" i="64"/>
  <c r="CR33" i="64"/>
  <c r="CD33" i="64"/>
  <c r="BH33" i="64"/>
  <c r="AO33" i="64"/>
  <c r="DH47" i="63"/>
  <c r="DH48" i="63" s="1"/>
  <c r="DH49" i="63" s="1"/>
  <c r="DH50" i="63" s="1"/>
  <c r="DH51" i="63" s="1"/>
  <c r="DH52" i="63" s="1"/>
  <c r="DH53" i="63" s="1"/>
  <c r="DH54" i="63" s="1"/>
  <c r="DH55" i="63" s="1"/>
  <c r="DH56" i="63" s="1"/>
  <c r="DH57" i="63" s="1"/>
  <c r="DH58" i="63" s="1"/>
  <c r="DH59" i="63" s="1"/>
  <c r="DH60" i="63" s="1"/>
  <c r="DH61" i="63" s="1"/>
  <c r="DH62" i="63" s="1"/>
  <c r="DH63" i="63" s="1"/>
  <c r="DH64" i="63" s="1"/>
  <c r="DH65" i="63" s="1"/>
  <c r="DH66" i="63" s="1"/>
  <c r="DH67" i="63" s="1"/>
  <c r="DH68" i="63" s="1"/>
  <c r="DH69" i="63" s="1"/>
  <c r="DH70" i="63" s="1"/>
  <c r="DH71" i="63" s="1"/>
  <c r="DH72" i="63" s="1"/>
  <c r="DH73" i="63" s="1"/>
  <c r="DH74" i="63" s="1"/>
  <c r="DH75" i="63" s="1"/>
  <c r="DH76" i="63" s="1"/>
  <c r="DH77" i="63" s="1"/>
  <c r="DH78" i="63" s="1"/>
  <c r="DH79" i="63" s="1"/>
  <c r="DH80" i="63" s="1"/>
  <c r="DH81" i="63" s="1"/>
  <c r="DH82" i="63" s="1"/>
  <c r="DH45" i="63"/>
  <c r="DH46" i="63" s="1"/>
  <c r="EM43" i="63"/>
  <c r="EM44" i="63" s="1"/>
  <c r="EM45" i="63" s="1"/>
  <c r="EM46" i="63" s="1"/>
  <c r="EM47" i="63" s="1"/>
  <c r="EM48" i="63" s="1"/>
  <c r="EM49" i="63" s="1"/>
  <c r="EM50" i="63" s="1"/>
  <c r="EM51" i="63" s="1"/>
  <c r="EM52" i="63" s="1"/>
  <c r="EM53" i="63" s="1"/>
  <c r="EM54" i="63" s="1"/>
  <c r="EM55" i="63" s="1"/>
  <c r="EM56" i="63" s="1"/>
  <c r="EM57" i="63" s="1"/>
  <c r="EM58" i="63" s="1"/>
  <c r="EM59" i="63" s="1"/>
  <c r="EM60" i="63" s="1"/>
  <c r="EM61" i="63" s="1"/>
  <c r="EM62" i="63" s="1"/>
  <c r="EM63" i="63" s="1"/>
  <c r="EM64" i="63" s="1"/>
  <c r="EM65" i="63" s="1"/>
  <c r="EM66" i="63" s="1"/>
  <c r="EM67" i="63" s="1"/>
  <c r="EM68" i="63" s="1"/>
  <c r="EM69" i="63" s="1"/>
  <c r="EM70" i="63" s="1"/>
  <c r="EM71" i="63" s="1"/>
  <c r="EM72" i="63" s="1"/>
  <c r="EM73" i="63" s="1"/>
  <c r="EM74" i="63" s="1"/>
  <c r="EM75" i="63" s="1"/>
  <c r="EM76" i="63" s="1"/>
  <c r="EM77" i="63" s="1"/>
  <c r="EM78" i="63" s="1"/>
  <c r="EM79" i="63" s="1"/>
  <c r="EM80" i="63" s="1"/>
  <c r="EM81" i="63" s="1"/>
  <c r="EM82" i="63" s="1"/>
  <c r="DH43" i="63"/>
  <c r="DH44" i="63" s="1"/>
  <c r="EZ41" i="63"/>
  <c r="EZ42" i="63" s="1"/>
  <c r="EZ43" i="63" s="1"/>
  <c r="EZ44" i="63" s="1"/>
  <c r="EZ45" i="63" s="1"/>
  <c r="EZ46" i="63" s="1"/>
  <c r="EZ47" i="63" s="1"/>
  <c r="EZ48" i="63" s="1"/>
  <c r="EZ49" i="63" s="1"/>
  <c r="EZ50" i="63" s="1"/>
  <c r="EZ51" i="63" s="1"/>
  <c r="EZ52" i="63" s="1"/>
  <c r="EZ53" i="63" s="1"/>
  <c r="EZ54" i="63" s="1"/>
  <c r="EZ55" i="63" s="1"/>
  <c r="EZ56" i="63" s="1"/>
  <c r="EZ57" i="63" s="1"/>
  <c r="EZ58" i="63" s="1"/>
  <c r="EZ59" i="63" s="1"/>
  <c r="EZ60" i="63" s="1"/>
  <c r="EZ61" i="63" s="1"/>
  <c r="EZ62" i="63" s="1"/>
  <c r="EZ63" i="63" s="1"/>
  <c r="EZ64" i="63" s="1"/>
  <c r="EZ65" i="63" s="1"/>
  <c r="EZ66" i="63" s="1"/>
  <c r="EZ67" i="63" s="1"/>
  <c r="EZ68" i="63" s="1"/>
  <c r="EZ69" i="63" s="1"/>
  <c r="EZ70" i="63" s="1"/>
  <c r="EZ71" i="63" s="1"/>
  <c r="EZ72" i="63" s="1"/>
  <c r="EZ73" i="63" s="1"/>
  <c r="EZ74" i="63" s="1"/>
  <c r="EZ75" i="63" s="1"/>
  <c r="EZ76" i="63" s="1"/>
  <c r="EZ77" i="63" s="1"/>
  <c r="EZ78" i="63" s="1"/>
  <c r="EZ79" i="63" s="1"/>
  <c r="EZ80" i="63" s="1"/>
  <c r="EZ81" i="63" s="1"/>
  <c r="EZ82" i="63" s="1"/>
  <c r="EM41" i="63"/>
  <c r="EM42" i="63" s="1"/>
  <c r="DH41" i="63"/>
  <c r="DH42" i="63" s="1"/>
  <c r="DH40" i="63"/>
  <c r="CD40" i="63"/>
  <c r="CD41" i="63" s="1"/>
  <c r="CD42" i="63" s="1"/>
  <c r="CD43" i="63" s="1"/>
  <c r="CD44" i="63" s="1"/>
  <c r="CD45" i="63" s="1"/>
  <c r="CD46" i="63" s="1"/>
  <c r="CD47" i="63" s="1"/>
  <c r="CD48" i="63" s="1"/>
  <c r="CD49" i="63" s="1"/>
  <c r="CD50" i="63" s="1"/>
  <c r="CD51" i="63" s="1"/>
  <c r="CD52" i="63" s="1"/>
  <c r="CD53" i="63" s="1"/>
  <c r="CD54" i="63" s="1"/>
  <c r="CD55" i="63" s="1"/>
  <c r="CD56" i="63" s="1"/>
  <c r="CD57" i="63" s="1"/>
  <c r="CD58" i="63" s="1"/>
  <c r="CD59" i="63" s="1"/>
  <c r="CD60" i="63" s="1"/>
  <c r="CD61" i="63" s="1"/>
  <c r="CD62" i="63" s="1"/>
  <c r="CD63" i="63" s="1"/>
  <c r="CD64" i="63" s="1"/>
  <c r="CD65" i="63" s="1"/>
  <c r="CD66" i="63" s="1"/>
  <c r="CD67" i="63" s="1"/>
  <c r="CD68" i="63" s="1"/>
  <c r="CD69" i="63" s="1"/>
  <c r="CD70" i="63" s="1"/>
  <c r="CD71" i="63" s="1"/>
  <c r="CD72" i="63" s="1"/>
  <c r="CD73" i="63" s="1"/>
  <c r="CD74" i="63" s="1"/>
  <c r="CD75" i="63" s="1"/>
  <c r="CD76" i="63" s="1"/>
  <c r="CD77" i="63" s="1"/>
  <c r="CD78" i="63" s="1"/>
  <c r="CD79" i="63" s="1"/>
  <c r="CD80" i="63" s="1"/>
  <c r="CD81" i="63" s="1"/>
  <c r="CD82" i="63" s="1"/>
  <c r="BH40" i="63"/>
  <c r="BH41" i="63" s="1"/>
  <c r="BH42" i="63" s="1"/>
  <c r="BH43" i="63" s="1"/>
  <c r="BH44" i="63" s="1"/>
  <c r="BH45" i="63" s="1"/>
  <c r="BH46" i="63" s="1"/>
  <c r="BH47" i="63" s="1"/>
  <c r="BH48" i="63" s="1"/>
  <c r="BH49" i="63" s="1"/>
  <c r="BH50" i="63" s="1"/>
  <c r="BH51" i="63" s="1"/>
  <c r="BH52" i="63" s="1"/>
  <c r="BH53" i="63" s="1"/>
  <c r="BH54" i="63" s="1"/>
  <c r="BH55" i="63" s="1"/>
  <c r="BH56" i="63" s="1"/>
  <c r="BH57" i="63" s="1"/>
  <c r="BH58" i="63" s="1"/>
  <c r="BH59" i="63" s="1"/>
  <c r="BH60" i="63" s="1"/>
  <c r="BH61" i="63" s="1"/>
  <c r="BH62" i="63" s="1"/>
  <c r="BH63" i="63" s="1"/>
  <c r="BH64" i="63" s="1"/>
  <c r="BH65" i="63" s="1"/>
  <c r="BH66" i="63" s="1"/>
  <c r="BH67" i="63" s="1"/>
  <c r="BH68" i="63" s="1"/>
  <c r="BH69" i="63" s="1"/>
  <c r="BH70" i="63" s="1"/>
  <c r="BH71" i="63" s="1"/>
  <c r="BH72" i="63" s="1"/>
  <c r="BH73" i="63" s="1"/>
  <c r="BH74" i="63" s="1"/>
  <c r="BH75" i="63" s="1"/>
  <c r="BH76" i="63" s="1"/>
  <c r="BH77" i="63" s="1"/>
  <c r="BH78" i="63" s="1"/>
  <c r="BH79" i="63" s="1"/>
  <c r="BH80" i="63" s="1"/>
  <c r="BH81" i="63" s="1"/>
  <c r="BH82" i="63" s="1"/>
  <c r="AO40" i="63"/>
  <c r="AO41" i="63" s="1"/>
  <c r="AO42" i="63" s="1"/>
  <c r="AO43" i="63" s="1"/>
  <c r="AO44" i="63" s="1"/>
  <c r="AO45" i="63" s="1"/>
  <c r="AO46" i="63" s="1"/>
  <c r="AO47" i="63" s="1"/>
  <c r="AO48" i="63" s="1"/>
  <c r="AO49" i="63" s="1"/>
  <c r="AO50" i="63" s="1"/>
  <c r="AO51" i="63" s="1"/>
  <c r="AO52" i="63" s="1"/>
  <c r="AO53" i="63" s="1"/>
  <c r="AO54" i="63" s="1"/>
  <c r="AO55" i="63" s="1"/>
  <c r="AO56" i="63" s="1"/>
  <c r="AO57" i="63" s="1"/>
  <c r="AO58" i="63" s="1"/>
  <c r="AO59" i="63" s="1"/>
  <c r="AO60" i="63" s="1"/>
  <c r="AO61" i="63" s="1"/>
  <c r="AO62" i="63" s="1"/>
  <c r="AO63" i="63" s="1"/>
  <c r="AO64" i="63" s="1"/>
  <c r="AO65" i="63" s="1"/>
  <c r="AO66" i="63" s="1"/>
  <c r="AO67" i="63" s="1"/>
  <c r="AO68" i="63" s="1"/>
  <c r="AO69" i="63" s="1"/>
  <c r="AO70" i="63" s="1"/>
  <c r="AO71" i="63" s="1"/>
  <c r="AO72" i="63" s="1"/>
  <c r="AO73" i="63" s="1"/>
  <c r="AO74" i="63" s="1"/>
  <c r="AO75" i="63" s="1"/>
  <c r="AO76" i="63" s="1"/>
  <c r="AO77" i="63" s="1"/>
  <c r="AO78" i="63" s="1"/>
  <c r="AO79" i="63" s="1"/>
  <c r="AO80" i="63" s="1"/>
  <c r="AO81" i="63" s="1"/>
  <c r="AO82" i="63" s="1"/>
  <c r="U40" i="63"/>
  <c r="U41" i="63" s="1"/>
  <c r="U42" i="63" s="1"/>
  <c r="U43" i="63" s="1"/>
  <c r="U44" i="63" s="1"/>
  <c r="U45" i="63" s="1"/>
  <c r="U46" i="63" s="1"/>
  <c r="U47" i="63" s="1"/>
  <c r="U48" i="63" s="1"/>
  <c r="U49" i="63" s="1"/>
  <c r="U50" i="63" s="1"/>
  <c r="U51" i="63" s="1"/>
  <c r="U52" i="63" s="1"/>
  <c r="U53" i="63" s="1"/>
  <c r="U54" i="63" s="1"/>
  <c r="U55" i="63" s="1"/>
  <c r="U56" i="63" s="1"/>
  <c r="U57" i="63" s="1"/>
  <c r="U58" i="63" s="1"/>
  <c r="U59" i="63" s="1"/>
  <c r="U60" i="63" s="1"/>
  <c r="U61" i="63" s="1"/>
  <c r="U62" i="63" s="1"/>
  <c r="U63" i="63" s="1"/>
  <c r="U64" i="63" s="1"/>
  <c r="U65" i="63" s="1"/>
  <c r="U66" i="63" s="1"/>
  <c r="U67" i="63" s="1"/>
  <c r="U68" i="63" s="1"/>
  <c r="U69" i="63" s="1"/>
  <c r="U70" i="63" s="1"/>
  <c r="U71" i="63" s="1"/>
  <c r="U72" i="63" s="1"/>
  <c r="U73" i="63" s="1"/>
  <c r="U74" i="63" s="1"/>
  <c r="U75" i="63" s="1"/>
  <c r="U76" i="63" s="1"/>
  <c r="U77" i="63" s="1"/>
  <c r="U78" i="63" s="1"/>
  <c r="U79" i="63" s="1"/>
  <c r="U80" i="63" s="1"/>
  <c r="U81" i="63" s="1"/>
  <c r="U82" i="63" s="1"/>
  <c r="B40" i="63"/>
  <c r="B41" i="63" s="1"/>
  <c r="B42" i="63" s="1"/>
  <c r="B43" i="63" s="1"/>
  <c r="B44" i="63" s="1"/>
  <c r="B45" i="63" s="1"/>
  <c r="B46" i="63" s="1"/>
  <c r="B47" i="63" s="1"/>
  <c r="B48" i="63" s="1"/>
  <c r="B49" i="63" s="1"/>
  <c r="B50" i="63" s="1"/>
  <c r="B51" i="63" s="1"/>
  <c r="B52" i="63" s="1"/>
  <c r="B53" i="63" s="1"/>
  <c r="B54" i="63" s="1"/>
  <c r="B55" i="63" s="1"/>
  <c r="B56" i="63" s="1"/>
  <c r="B57" i="63" s="1"/>
  <c r="B58" i="63" s="1"/>
  <c r="B59" i="63" s="1"/>
  <c r="B60" i="63" s="1"/>
  <c r="B61" i="63" s="1"/>
  <c r="B62" i="63" s="1"/>
  <c r="B63" i="63" s="1"/>
  <c r="B64" i="63" s="1"/>
  <c r="B65" i="63" s="1"/>
  <c r="B66" i="63" s="1"/>
  <c r="B67" i="63" s="1"/>
  <c r="B68" i="63" s="1"/>
  <c r="B69" i="63" s="1"/>
  <c r="B70" i="63" s="1"/>
  <c r="B71" i="63" s="1"/>
  <c r="B72" i="63" s="1"/>
  <c r="B73" i="63" s="1"/>
  <c r="B74" i="63" s="1"/>
  <c r="B75" i="63" s="1"/>
  <c r="B76" i="63" s="1"/>
  <c r="B77" i="63" s="1"/>
  <c r="B78" i="63" s="1"/>
  <c r="B79" i="63" s="1"/>
  <c r="B80" i="63" s="1"/>
  <c r="B81" i="63" s="1"/>
  <c r="B82" i="63" s="1"/>
  <c r="DW39" i="63"/>
  <c r="DW40" i="63" s="1"/>
  <c r="DW41" i="63" s="1"/>
  <c r="DW42" i="63" s="1"/>
  <c r="DW43" i="63" s="1"/>
  <c r="DW44" i="63" s="1"/>
  <c r="DW45" i="63" s="1"/>
  <c r="DW46" i="63" s="1"/>
  <c r="DW47" i="63" s="1"/>
  <c r="DW48" i="63" s="1"/>
  <c r="DW49" i="63" s="1"/>
  <c r="DW50" i="63" s="1"/>
  <c r="DW51" i="63" s="1"/>
  <c r="DW52" i="63" s="1"/>
  <c r="DW53" i="63" s="1"/>
  <c r="DW54" i="63" s="1"/>
  <c r="DW55" i="63" s="1"/>
  <c r="DW56" i="63" s="1"/>
  <c r="DW57" i="63" s="1"/>
  <c r="DW58" i="63" s="1"/>
  <c r="DW59" i="63" s="1"/>
  <c r="DW60" i="63" s="1"/>
  <c r="DW61" i="63" s="1"/>
  <c r="DW62" i="63" s="1"/>
  <c r="DW63" i="63" s="1"/>
  <c r="DW64" i="63" s="1"/>
  <c r="DW65" i="63" s="1"/>
  <c r="DW66" i="63" s="1"/>
  <c r="DW67" i="63" s="1"/>
  <c r="DW68" i="63" s="1"/>
  <c r="DW69" i="63" s="1"/>
  <c r="DW70" i="63" s="1"/>
  <c r="DW71" i="63" s="1"/>
  <c r="DW72" i="63" s="1"/>
  <c r="DW73" i="63" s="1"/>
  <c r="DW74" i="63" s="1"/>
  <c r="DW75" i="63" s="1"/>
  <c r="DW76" i="63" s="1"/>
  <c r="DW77" i="63" s="1"/>
  <c r="DW78" i="63" s="1"/>
  <c r="DW79" i="63" s="1"/>
  <c r="DW80" i="63" s="1"/>
  <c r="DW81" i="63" s="1"/>
  <c r="DW82" i="63" s="1"/>
  <c r="DH39" i="63"/>
  <c r="CD39" i="63"/>
  <c r="BH39" i="63"/>
  <c r="U39" i="63"/>
  <c r="B39" i="63"/>
  <c r="EZ38" i="63"/>
  <c r="EZ39" i="63" s="1"/>
  <c r="EZ40" i="63" s="1"/>
  <c r="EM38" i="63"/>
  <c r="EM39" i="63" s="1"/>
  <c r="EM40" i="63" s="1"/>
  <c r="DW38" i="63"/>
  <c r="DH38" i="63"/>
  <c r="CR38" i="63"/>
  <c r="CR39" i="63" s="1"/>
  <c r="CR40" i="63" s="1"/>
  <c r="CR41" i="63" s="1"/>
  <c r="CR42" i="63" s="1"/>
  <c r="CR43" i="63" s="1"/>
  <c r="CR44" i="63" s="1"/>
  <c r="CR45" i="63" s="1"/>
  <c r="CR46" i="63" s="1"/>
  <c r="CR47" i="63" s="1"/>
  <c r="CR48" i="63" s="1"/>
  <c r="CR49" i="63" s="1"/>
  <c r="CR50" i="63" s="1"/>
  <c r="CR51" i="63" s="1"/>
  <c r="CR52" i="63" s="1"/>
  <c r="CR53" i="63" s="1"/>
  <c r="CR54" i="63" s="1"/>
  <c r="CR55" i="63" s="1"/>
  <c r="CR56" i="63" s="1"/>
  <c r="CR57" i="63" s="1"/>
  <c r="CR58" i="63" s="1"/>
  <c r="CR59" i="63" s="1"/>
  <c r="CR60" i="63" s="1"/>
  <c r="CR61" i="63" s="1"/>
  <c r="CR62" i="63" s="1"/>
  <c r="CR63" i="63" s="1"/>
  <c r="CR64" i="63" s="1"/>
  <c r="CR65" i="63" s="1"/>
  <c r="CR66" i="63" s="1"/>
  <c r="CR67" i="63" s="1"/>
  <c r="CR68" i="63" s="1"/>
  <c r="CR69" i="63" s="1"/>
  <c r="CR70" i="63" s="1"/>
  <c r="CR71" i="63" s="1"/>
  <c r="CR72" i="63" s="1"/>
  <c r="CR73" i="63" s="1"/>
  <c r="CR74" i="63" s="1"/>
  <c r="CR75" i="63" s="1"/>
  <c r="CR76" i="63" s="1"/>
  <c r="CR77" i="63" s="1"/>
  <c r="CR78" i="63" s="1"/>
  <c r="CR79" i="63" s="1"/>
  <c r="CR80" i="63" s="1"/>
  <c r="CR81" i="63" s="1"/>
  <c r="CR82" i="63" s="1"/>
  <c r="CD38" i="63"/>
  <c r="BH38" i="63"/>
  <c r="AO38" i="63"/>
  <c r="AO39" i="63" s="1"/>
  <c r="U38" i="63"/>
  <c r="B38" i="63"/>
  <c r="EZ33" i="63"/>
  <c r="EM33" i="63"/>
  <c r="DW33" i="63"/>
  <c r="DH33" i="63"/>
  <c r="CR33" i="63"/>
  <c r="CD33" i="63"/>
  <c r="BH33" i="63"/>
  <c r="AO33" i="63"/>
  <c r="U33" i="63"/>
  <c r="B33" i="63"/>
  <c r="CD43" i="62"/>
  <c r="CD44" i="62" s="1"/>
  <c r="CD45" i="62" s="1"/>
  <c r="CD46" i="62" s="1"/>
  <c r="CD47" i="62" s="1"/>
  <c r="CD48" i="62" s="1"/>
  <c r="CD49" i="62" s="1"/>
  <c r="CD50" i="62" s="1"/>
  <c r="CD51" i="62" s="1"/>
  <c r="CD52" i="62" s="1"/>
  <c r="CD53" i="62" s="1"/>
  <c r="CD54" i="62" s="1"/>
  <c r="CD55" i="62" s="1"/>
  <c r="CD56" i="62" s="1"/>
  <c r="CD57" i="62" s="1"/>
  <c r="CD58" i="62" s="1"/>
  <c r="CD59" i="62" s="1"/>
  <c r="CD60" i="62" s="1"/>
  <c r="CD61" i="62" s="1"/>
  <c r="CD62" i="62" s="1"/>
  <c r="CD63" i="62" s="1"/>
  <c r="CD64" i="62" s="1"/>
  <c r="CD65" i="62" s="1"/>
  <c r="CD66" i="62" s="1"/>
  <c r="CD67" i="62" s="1"/>
  <c r="CD68" i="62" s="1"/>
  <c r="CD69" i="62" s="1"/>
  <c r="CD70" i="62" s="1"/>
  <c r="CD71" i="62" s="1"/>
  <c r="CD72" i="62" s="1"/>
  <c r="CD73" i="62" s="1"/>
  <c r="CD74" i="62" s="1"/>
  <c r="CD75" i="62" s="1"/>
  <c r="CD76" i="62" s="1"/>
  <c r="CD77" i="62" s="1"/>
  <c r="CD78" i="62" s="1"/>
  <c r="CD79" i="62" s="1"/>
  <c r="CD80" i="62" s="1"/>
  <c r="CD81" i="62" s="1"/>
  <c r="CD82" i="62" s="1"/>
  <c r="BH42" i="62"/>
  <c r="BH43" i="62" s="1"/>
  <c r="BH44" i="62" s="1"/>
  <c r="BH45" i="62" s="1"/>
  <c r="BH46" i="62" s="1"/>
  <c r="BH47" i="62" s="1"/>
  <c r="BH48" i="62" s="1"/>
  <c r="BH49" i="62" s="1"/>
  <c r="BH50" i="62" s="1"/>
  <c r="BH51" i="62" s="1"/>
  <c r="BH52" i="62" s="1"/>
  <c r="BH53" i="62" s="1"/>
  <c r="BH54" i="62" s="1"/>
  <c r="BH55" i="62" s="1"/>
  <c r="BH56" i="62" s="1"/>
  <c r="BH57" i="62" s="1"/>
  <c r="BH58" i="62" s="1"/>
  <c r="BH59" i="62" s="1"/>
  <c r="BH60" i="62" s="1"/>
  <c r="BH61" i="62" s="1"/>
  <c r="BH62" i="62" s="1"/>
  <c r="BH63" i="62" s="1"/>
  <c r="BH64" i="62" s="1"/>
  <c r="BH65" i="62" s="1"/>
  <c r="BH66" i="62" s="1"/>
  <c r="BH67" i="62" s="1"/>
  <c r="BH68" i="62" s="1"/>
  <c r="BH69" i="62" s="1"/>
  <c r="BH70" i="62" s="1"/>
  <c r="BH71" i="62" s="1"/>
  <c r="BH72" i="62" s="1"/>
  <c r="BH73" i="62" s="1"/>
  <c r="BH74" i="62" s="1"/>
  <c r="BH75" i="62" s="1"/>
  <c r="BH76" i="62" s="1"/>
  <c r="BH77" i="62" s="1"/>
  <c r="BH78" i="62" s="1"/>
  <c r="BH79" i="62" s="1"/>
  <c r="BH80" i="62" s="1"/>
  <c r="BH81" i="62" s="1"/>
  <c r="BH82" i="62" s="1"/>
  <c r="AO42" i="62"/>
  <c r="AO43" i="62" s="1"/>
  <c r="AO44" i="62" s="1"/>
  <c r="AO45" i="62" s="1"/>
  <c r="AO46" i="62" s="1"/>
  <c r="AO47" i="62" s="1"/>
  <c r="AO48" i="62" s="1"/>
  <c r="AO49" i="62" s="1"/>
  <c r="AO50" i="62" s="1"/>
  <c r="AO51" i="62" s="1"/>
  <c r="AO52" i="62" s="1"/>
  <c r="AO53" i="62" s="1"/>
  <c r="AO54" i="62" s="1"/>
  <c r="AO55" i="62" s="1"/>
  <c r="AO56" i="62" s="1"/>
  <c r="AO57" i="62" s="1"/>
  <c r="AO58" i="62" s="1"/>
  <c r="AO59" i="62" s="1"/>
  <c r="AO60" i="62" s="1"/>
  <c r="AO61" i="62" s="1"/>
  <c r="AO62" i="62" s="1"/>
  <c r="AO63" i="62" s="1"/>
  <c r="AO64" i="62" s="1"/>
  <c r="AO65" i="62" s="1"/>
  <c r="AO66" i="62" s="1"/>
  <c r="AO67" i="62" s="1"/>
  <c r="AO68" i="62" s="1"/>
  <c r="AO69" i="62" s="1"/>
  <c r="AO70" i="62" s="1"/>
  <c r="AO71" i="62" s="1"/>
  <c r="AO72" i="62" s="1"/>
  <c r="AO73" i="62" s="1"/>
  <c r="AO74" i="62" s="1"/>
  <c r="AO75" i="62" s="1"/>
  <c r="AO76" i="62" s="1"/>
  <c r="AO77" i="62" s="1"/>
  <c r="AO78" i="62" s="1"/>
  <c r="AO79" i="62" s="1"/>
  <c r="AO80" i="62" s="1"/>
  <c r="AO81" i="62" s="1"/>
  <c r="AO82" i="62" s="1"/>
  <c r="EZ39" i="62"/>
  <c r="EZ40" i="62" s="1"/>
  <c r="EZ41" i="62" s="1"/>
  <c r="EZ42" i="62" s="1"/>
  <c r="EZ43" i="62" s="1"/>
  <c r="EZ44" i="62" s="1"/>
  <c r="EZ45" i="62" s="1"/>
  <c r="EZ46" i="62" s="1"/>
  <c r="EZ47" i="62" s="1"/>
  <c r="EZ48" i="62" s="1"/>
  <c r="EZ49" i="62" s="1"/>
  <c r="EZ50" i="62" s="1"/>
  <c r="EZ51" i="62" s="1"/>
  <c r="EZ52" i="62" s="1"/>
  <c r="EZ53" i="62" s="1"/>
  <c r="EZ54" i="62" s="1"/>
  <c r="EZ55" i="62" s="1"/>
  <c r="EZ56" i="62" s="1"/>
  <c r="EZ57" i="62" s="1"/>
  <c r="EZ58" i="62" s="1"/>
  <c r="EZ59" i="62" s="1"/>
  <c r="EZ60" i="62" s="1"/>
  <c r="EZ61" i="62" s="1"/>
  <c r="EZ62" i="62" s="1"/>
  <c r="EZ63" i="62" s="1"/>
  <c r="EZ64" i="62" s="1"/>
  <c r="EZ65" i="62" s="1"/>
  <c r="EZ66" i="62" s="1"/>
  <c r="EZ67" i="62" s="1"/>
  <c r="EZ68" i="62" s="1"/>
  <c r="EZ69" i="62" s="1"/>
  <c r="EZ70" i="62" s="1"/>
  <c r="EZ71" i="62" s="1"/>
  <c r="EZ72" i="62" s="1"/>
  <c r="EZ73" i="62" s="1"/>
  <c r="EZ74" i="62" s="1"/>
  <c r="EZ75" i="62" s="1"/>
  <c r="EZ76" i="62" s="1"/>
  <c r="EZ77" i="62" s="1"/>
  <c r="EZ78" i="62" s="1"/>
  <c r="EZ79" i="62" s="1"/>
  <c r="EZ80" i="62" s="1"/>
  <c r="EZ81" i="62" s="1"/>
  <c r="EZ82" i="62" s="1"/>
  <c r="EM39" i="62"/>
  <c r="EM40" i="62" s="1"/>
  <c r="EM41" i="62" s="1"/>
  <c r="EM42" i="62" s="1"/>
  <c r="EM43" i="62" s="1"/>
  <c r="EM44" i="62" s="1"/>
  <c r="EM45" i="62" s="1"/>
  <c r="EM46" i="62" s="1"/>
  <c r="EM47" i="62" s="1"/>
  <c r="EM48" i="62" s="1"/>
  <c r="EM49" i="62" s="1"/>
  <c r="EM50" i="62" s="1"/>
  <c r="EM51" i="62" s="1"/>
  <c r="EM52" i="62" s="1"/>
  <c r="EM53" i="62" s="1"/>
  <c r="EM54" i="62" s="1"/>
  <c r="EM55" i="62" s="1"/>
  <c r="EM56" i="62" s="1"/>
  <c r="EM57" i="62" s="1"/>
  <c r="EM58" i="62" s="1"/>
  <c r="EM59" i="62" s="1"/>
  <c r="EM60" i="62" s="1"/>
  <c r="EM61" i="62" s="1"/>
  <c r="EM62" i="62" s="1"/>
  <c r="EM63" i="62" s="1"/>
  <c r="EM64" i="62" s="1"/>
  <c r="EM65" i="62" s="1"/>
  <c r="EM66" i="62" s="1"/>
  <c r="EM67" i="62" s="1"/>
  <c r="EM68" i="62" s="1"/>
  <c r="EM69" i="62" s="1"/>
  <c r="EM70" i="62" s="1"/>
  <c r="EM71" i="62" s="1"/>
  <c r="EM72" i="62" s="1"/>
  <c r="EM73" i="62" s="1"/>
  <c r="EM74" i="62" s="1"/>
  <c r="EM75" i="62" s="1"/>
  <c r="EM76" i="62" s="1"/>
  <c r="EM77" i="62" s="1"/>
  <c r="EM78" i="62" s="1"/>
  <c r="EM79" i="62" s="1"/>
  <c r="EM80" i="62" s="1"/>
  <c r="EM81" i="62" s="1"/>
  <c r="EM82" i="62" s="1"/>
  <c r="DW39" i="62"/>
  <c r="DW40" i="62" s="1"/>
  <c r="DW41" i="62" s="1"/>
  <c r="DW42" i="62" s="1"/>
  <c r="DW43" i="62" s="1"/>
  <c r="DW44" i="62" s="1"/>
  <c r="DW45" i="62" s="1"/>
  <c r="DW46" i="62" s="1"/>
  <c r="DW47" i="62" s="1"/>
  <c r="DW48" i="62" s="1"/>
  <c r="DW49" i="62" s="1"/>
  <c r="DW50" i="62" s="1"/>
  <c r="DW51" i="62" s="1"/>
  <c r="DW52" i="62" s="1"/>
  <c r="DW53" i="62" s="1"/>
  <c r="DW54" i="62" s="1"/>
  <c r="DW55" i="62" s="1"/>
  <c r="DW56" i="62" s="1"/>
  <c r="DW57" i="62" s="1"/>
  <c r="DW58" i="62" s="1"/>
  <c r="DW59" i="62" s="1"/>
  <c r="DW60" i="62" s="1"/>
  <c r="DW61" i="62" s="1"/>
  <c r="DW62" i="62" s="1"/>
  <c r="DW63" i="62" s="1"/>
  <c r="DW64" i="62" s="1"/>
  <c r="DW65" i="62" s="1"/>
  <c r="DW66" i="62" s="1"/>
  <c r="DW67" i="62" s="1"/>
  <c r="DW68" i="62" s="1"/>
  <c r="DW69" i="62" s="1"/>
  <c r="DW70" i="62" s="1"/>
  <c r="DW71" i="62" s="1"/>
  <c r="DW72" i="62" s="1"/>
  <c r="DW73" i="62" s="1"/>
  <c r="DW74" i="62" s="1"/>
  <c r="DW75" i="62" s="1"/>
  <c r="DW76" i="62" s="1"/>
  <c r="DW77" i="62" s="1"/>
  <c r="DW78" i="62" s="1"/>
  <c r="DW79" i="62" s="1"/>
  <c r="DW80" i="62" s="1"/>
  <c r="DW81" i="62" s="1"/>
  <c r="DW82" i="62" s="1"/>
  <c r="DH39" i="62"/>
  <c r="DH40" i="62" s="1"/>
  <c r="DH41" i="62" s="1"/>
  <c r="DH42" i="62" s="1"/>
  <c r="DH43" i="62" s="1"/>
  <c r="DH44" i="62" s="1"/>
  <c r="DH45" i="62" s="1"/>
  <c r="DH46" i="62" s="1"/>
  <c r="DH47" i="62" s="1"/>
  <c r="DH48" i="62" s="1"/>
  <c r="DH49" i="62" s="1"/>
  <c r="DH50" i="62" s="1"/>
  <c r="DH51" i="62" s="1"/>
  <c r="DH52" i="62" s="1"/>
  <c r="DH53" i="62" s="1"/>
  <c r="DH54" i="62" s="1"/>
  <c r="DH55" i="62" s="1"/>
  <c r="DH56" i="62" s="1"/>
  <c r="DH57" i="62" s="1"/>
  <c r="DH58" i="62" s="1"/>
  <c r="DH59" i="62" s="1"/>
  <c r="DH60" i="62" s="1"/>
  <c r="DH61" i="62" s="1"/>
  <c r="DH62" i="62" s="1"/>
  <c r="DH63" i="62" s="1"/>
  <c r="DH64" i="62" s="1"/>
  <c r="DH65" i="62" s="1"/>
  <c r="DH66" i="62" s="1"/>
  <c r="DH67" i="62" s="1"/>
  <c r="DH68" i="62" s="1"/>
  <c r="DH69" i="62" s="1"/>
  <c r="DH70" i="62" s="1"/>
  <c r="DH71" i="62" s="1"/>
  <c r="DH72" i="62" s="1"/>
  <c r="DH73" i="62" s="1"/>
  <c r="DH74" i="62" s="1"/>
  <c r="DH75" i="62" s="1"/>
  <c r="DH76" i="62" s="1"/>
  <c r="DH77" i="62" s="1"/>
  <c r="DH78" i="62" s="1"/>
  <c r="DH79" i="62" s="1"/>
  <c r="DH80" i="62" s="1"/>
  <c r="DH81" i="62" s="1"/>
  <c r="DH82" i="62" s="1"/>
  <c r="EZ38" i="62"/>
  <c r="EM38" i="62"/>
  <c r="DW38" i="62"/>
  <c r="DH38" i="62"/>
  <c r="CR38" i="62"/>
  <c r="CR39" i="62" s="1"/>
  <c r="CR40" i="62" s="1"/>
  <c r="CR41" i="62" s="1"/>
  <c r="CR42" i="62" s="1"/>
  <c r="CR43" i="62" s="1"/>
  <c r="CR44" i="62" s="1"/>
  <c r="CR45" i="62" s="1"/>
  <c r="CR46" i="62" s="1"/>
  <c r="CR47" i="62" s="1"/>
  <c r="CR48" i="62" s="1"/>
  <c r="CR49" i="62" s="1"/>
  <c r="CR50" i="62" s="1"/>
  <c r="CR51" i="62" s="1"/>
  <c r="CR52" i="62" s="1"/>
  <c r="CR53" i="62" s="1"/>
  <c r="CR54" i="62" s="1"/>
  <c r="CR55" i="62" s="1"/>
  <c r="CR56" i="62" s="1"/>
  <c r="CR57" i="62" s="1"/>
  <c r="CR58" i="62" s="1"/>
  <c r="CR59" i="62" s="1"/>
  <c r="CR60" i="62" s="1"/>
  <c r="CR61" i="62" s="1"/>
  <c r="CR62" i="62" s="1"/>
  <c r="CR63" i="62" s="1"/>
  <c r="CR64" i="62" s="1"/>
  <c r="CR65" i="62" s="1"/>
  <c r="CR66" i="62" s="1"/>
  <c r="CR67" i="62" s="1"/>
  <c r="CR68" i="62" s="1"/>
  <c r="CR69" i="62" s="1"/>
  <c r="CR70" i="62" s="1"/>
  <c r="CR71" i="62" s="1"/>
  <c r="CR72" i="62" s="1"/>
  <c r="CR73" i="62" s="1"/>
  <c r="CR74" i="62" s="1"/>
  <c r="CR75" i="62" s="1"/>
  <c r="CR76" i="62" s="1"/>
  <c r="CR77" i="62" s="1"/>
  <c r="CR78" i="62" s="1"/>
  <c r="CR79" i="62" s="1"/>
  <c r="CR80" i="62" s="1"/>
  <c r="CR81" i="62" s="1"/>
  <c r="CR82" i="62" s="1"/>
  <c r="CD38" i="62"/>
  <c r="CD39" i="62" s="1"/>
  <c r="CD40" i="62" s="1"/>
  <c r="CD41" i="62" s="1"/>
  <c r="CD42" i="62" s="1"/>
  <c r="BH38" i="62"/>
  <c r="BH39" i="62" s="1"/>
  <c r="BH40" i="62" s="1"/>
  <c r="BH41" i="62" s="1"/>
  <c r="AO38" i="62"/>
  <c r="AO39" i="62" s="1"/>
  <c r="AO40" i="62" s="1"/>
  <c r="AO41" i="62" s="1"/>
  <c r="U38" i="62"/>
  <c r="U39" i="62" s="1"/>
  <c r="U40" i="62" s="1"/>
  <c r="U41" i="62" s="1"/>
  <c r="U42" i="62" s="1"/>
  <c r="U43" i="62" s="1"/>
  <c r="U44" i="62" s="1"/>
  <c r="U45" i="62" s="1"/>
  <c r="U46" i="62" s="1"/>
  <c r="U47" i="62" s="1"/>
  <c r="U48" i="62" s="1"/>
  <c r="U49" i="62" s="1"/>
  <c r="U50" i="62" s="1"/>
  <c r="U51" i="62" s="1"/>
  <c r="U52" i="62" s="1"/>
  <c r="U53" i="62" s="1"/>
  <c r="U54" i="62" s="1"/>
  <c r="U55" i="62" s="1"/>
  <c r="U56" i="62" s="1"/>
  <c r="U57" i="62" s="1"/>
  <c r="U58" i="62" s="1"/>
  <c r="U59" i="62" s="1"/>
  <c r="U60" i="62" s="1"/>
  <c r="U61" i="62" s="1"/>
  <c r="U62" i="62" s="1"/>
  <c r="U63" i="62" s="1"/>
  <c r="U64" i="62" s="1"/>
  <c r="U65" i="62" s="1"/>
  <c r="U66" i="62" s="1"/>
  <c r="U67" i="62" s="1"/>
  <c r="U68" i="62" s="1"/>
  <c r="U69" i="62" s="1"/>
  <c r="U70" i="62" s="1"/>
  <c r="U71" i="62" s="1"/>
  <c r="U72" i="62" s="1"/>
  <c r="U73" i="62" s="1"/>
  <c r="U74" i="62" s="1"/>
  <c r="U75" i="62" s="1"/>
  <c r="U76" i="62" s="1"/>
  <c r="U77" i="62" s="1"/>
  <c r="U78" i="62" s="1"/>
  <c r="U79" i="62" s="1"/>
  <c r="U80" i="62" s="1"/>
  <c r="U81" i="62" s="1"/>
  <c r="U82" i="62" s="1"/>
  <c r="B38" i="62"/>
  <c r="B39" i="62" s="1"/>
  <c r="B40" i="62" s="1"/>
  <c r="B41" i="62" s="1"/>
  <c r="B42" i="62" s="1"/>
  <c r="B43" i="62" s="1"/>
  <c r="B44" i="62" s="1"/>
  <c r="B45" i="62" s="1"/>
  <c r="B46" i="62" s="1"/>
  <c r="B47" i="62" s="1"/>
  <c r="B48" i="62" s="1"/>
  <c r="B49" i="62" s="1"/>
  <c r="B50" i="62" s="1"/>
  <c r="B51" i="62" s="1"/>
  <c r="B52" i="62" s="1"/>
  <c r="B53" i="62" s="1"/>
  <c r="B54" i="62" s="1"/>
  <c r="B55" i="62" s="1"/>
  <c r="B56" i="62" s="1"/>
  <c r="B57" i="62" s="1"/>
  <c r="B58" i="62" s="1"/>
  <c r="B59" i="62" s="1"/>
  <c r="B60" i="62" s="1"/>
  <c r="B61" i="62" s="1"/>
  <c r="B62" i="62" s="1"/>
  <c r="B63" i="62" s="1"/>
  <c r="B64" i="62" s="1"/>
  <c r="B65" i="62" s="1"/>
  <c r="B66" i="62" s="1"/>
  <c r="B67" i="62" s="1"/>
  <c r="B68" i="62" s="1"/>
  <c r="B69" i="62" s="1"/>
  <c r="B70" i="62" s="1"/>
  <c r="B71" i="62" s="1"/>
  <c r="B72" i="62" s="1"/>
  <c r="B73" i="62" s="1"/>
  <c r="B74" i="62" s="1"/>
  <c r="B75" i="62" s="1"/>
  <c r="B76" i="62" s="1"/>
  <c r="B77" i="62" s="1"/>
  <c r="B78" i="62" s="1"/>
  <c r="B79" i="62" s="1"/>
  <c r="B80" i="62" s="1"/>
  <c r="B81" i="62" s="1"/>
  <c r="B82" i="62" s="1"/>
  <c r="EZ33" i="62"/>
  <c r="EM33" i="62"/>
  <c r="DW33" i="62"/>
  <c r="DH33" i="62"/>
  <c r="CR33" i="62"/>
  <c r="CD33" i="62"/>
  <c r="BH33" i="62"/>
  <c r="AO33" i="62"/>
  <c r="U33" i="62"/>
  <c r="B33" i="62"/>
  <c r="AO40" i="61"/>
  <c r="AO41" i="61" s="1"/>
  <c r="AO42" i="61" s="1"/>
  <c r="AO43" i="61" s="1"/>
  <c r="AO44" i="61" s="1"/>
  <c r="AO45" i="61" s="1"/>
  <c r="AO46" i="61" s="1"/>
  <c r="AO47" i="61" s="1"/>
  <c r="AO48" i="61" s="1"/>
  <c r="AO49" i="61" s="1"/>
  <c r="AO50" i="61" s="1"/>
  <c r="AO51" i="61" s="1"/>
  <c r="AO52" i="61" s="1"/>
  <c r="AO53" i="61" s="1"/>
  <c r="AO54" i="61" s="1"/>
  <c r="AO55" i="61" s="1"/>
  <c r="AO56" i="61" s="1"/>
  <c r="AO57" i="61" s="1"/>
  <c r="AO58" i="61" s="1"/>
  <c r="AO59" i="61" s="1"/>
  <c r="AO60" i="61" s="1"/>
  <c r="AO61" i="61" s="1"/>
  <c r="AO62" i="61" s="1"/>
  <c r="AO63" i="61" s="1"/>
  <c r="AO64" i="61" s="1"/>
  <c r="AO65" i="61" s="1"/>
  <c r="AO66" i="61" s="1"/>
  <c r="AO67" i="61" s="1"/>
  <c r="AO68" i="61" s="1"/>
  <c r="AO69" i="61" s="1"/>
  <c r="AO70" i="61" s="1"/>
  <c r="AO71" i="61" s="1"/>
  <c r="AO72" i="61" s="1"/>
  <c r="AO73" i="61" s="1"/>
  <c r="AO74" i="61" s="1"/>
  <c r="AO75" i="61" s="1"/>
  <c r="AO76" i="61" s="1"/>
  <c r="AO77" i="61" s="1"/>
  <c r="AO78" i="61" s="1"/>
  <c r="AO79" i="61" s="1"/>
  <c r="AO80" i="61" s="1"/>
  <c r="AO81" i="61" s="1"/>
  <c r="AO82" i="61" s="1"/>
  <c r="DH39" i="61"/>
  <c r="DH40" i="61" s="1"/>
  <c r="DH41" i="61" s="1"/>
  <c r="DH42" i="61" s="1"/>
  <c r="DH43" i="61" s="1"/>
  <c r="DH44" i="61" s="1"/>
  <c r="DH45" i="61" s="1"/>
  <c r="DH46" i="61" s="1"/>
  <c r="DH47" i="61" s="1"/>
  <c r="DH48" i="61" s="1"/>
  <c r="DH49" i="61" s="1"/>
  <c r="DH50" i="61" s="1"/>
  <c r="DH51" i="61" s="1"/>
  <c r="DH52" i="61" s="1"/>
  <c r="DH53" i="61" s="1"/>
  <c r="DH54" i="61" s="1"/>
  <c r="DH55" i="61" s="1"/>
  <c r="DH56" i="61" s="1"/>
  <c r="DH57" i="61" s="1"/>
  <c r="DH58" i="61" s="1"/>
  <c r="DH59" i="61" s="1"/>
  <c r="DH60" i="61" s="1"/>
  <c r="DH61" i="61" s="1"/>
  <c r="DH62" i="61" s="1"/>
  <c r="DH63" i="61" s="1"/>
  <c r="DH64" i="61" s="1"/>
  <c r="DH65" i="61" s="1"/>
  <c r="DH66" i="61" s="1"/>
  <c r="DH67" i="61" s="1"/>
  <c r="DH68" i="61" s="1"/>
  <c r="DH69" i="61" s="1"/>
  <c r="DH70" i="61" s="1"/>
  <c r="DH71" i="61" s="1"/>
  <c r="DH72" i="61" s="1"/>
  <c r="DH73" i="61" s="1"/>
  <c r="DH74" i="61" s="1"/>
  <c r="DH75" i="61" s="1"/>
  <c r="DH76" i="61" s="1"/>
  <c r="DH77" i="61" s="1"/>
  <c r="DH78" i="61" s="1"/>
  <c r="DH79" i="61" s="1"/>
  <c r="DH80" i="61" s="1"/>
  <c r="DH81" i="61" s="1"/>
  <c r="DH82" i="61" s="1"/>
  <c r="CR39" i="61"/>
  <c r="CR40" i="61" s="1"/>
  <c r="CR41" i="61" s="1"/>
  <c r="CR42" i="61" s="1"/>
  <c r="CR43" i="61" s="1"/>
  <c r="CR44" i="61" s="1"/>
  <c r="CR45" i="61" s="1"/>
  <c r="CR46" i="61" s="1"/>
  <c r="CR47" i="61" s="1"/>
  <c r="CR48" i="61" s="1"/>
  <c r="CR49" i="61" s="1"/>
  <c r="CR50" i="61" s="1"/>
  <c r="CR51" i="61" s="1"/>
  <c r="CR52" i="61" s="1"/>
  <c r="CR53" i="61" s="1"/>
  <c r="CR54" i="61" s="1"/>
  <c r="CR55" i="61" s="1"/>
  <c r="CR56" i="61" s="1"/>
  <c r="CR57" i="61" s="1"/>
  <c r="CR58" i="61" s="1"/>
  <c r="CR59" i="61" s="1"/>
  <c r="CR60" i="61" s="1"/>
  <c r="CR61" i="61" s="1"/>
  <c r="CR62" i="61" s="1"/>
  <c r="CR63" i="61" s="1"/>
  <c r="CR64" i="61" s="1"/>
  <c r="CR65" i="61" s="1"/>
  <c r="CR66" i="61" s="1"/>
  <c r="CR67" i="61" s="1"/>
  <c r="CR68" i="61" s="1"/>
  <c r="CR69" i="61" s="1"/>
  <c r="CR70" i="61" s="1"/>
  <c r="CR71" i="61" s="1"/>
  <c r="CR72" i="61" s="1"/>
  <c r="CR73" i="61" s="1"/>
  <c r="CR74" i="61" s="1"/>
  <c r="CR75" i="61" s="1"/>
  <c r="CR76" i="61" s="1"/>
  <c r="CR77" i="61" s="1"/>
  <c r="CR78" i="61" s="1"/>
  <c r="CR79" i="61" s="1"/>
  <c r="CR80" i="61" s="1"/>
  <c r="CR81" i="61" s="1"/>
  <c r="CR82" i="61" s="1"/>
  <c r="AO39" i="61"/>
  <c r="U39" i="61"/>
  <c r="U40" i="61" s="1"/>
  <c r="U41" i="61" s="1"/>
  <c r="U42" i="61" s="1"/>
  <c r="U43" i="61" s="1"/>
  <c r="U44" i="61" s="1"/>
  <c r="U45" i="61" s="1"/>
  <c r="U46" i="61" s="1"/>
  <c r="U47" i="61" s="1"/>
  <c r="U48" i="61" s="1"/>
  <c r="U49" i="61" s="1"/>
  <c r="U50" i="61" s="1"/>
  <c r="U51" i="61" s="1"/>
  <c r="U52" i="61" s="1"/>
  <c r="U53" i="61" s="1"/>
  <c r="U54" i="61" s="1"/>
  <c r="U55" i="61" s="1"/>
  <c r="U56" i="61" s="1"/>
  <c r="U57" i="61" s="1"/>
  <c r="U58" i="61" s="1"/>
  <c r="U59" i="61" s="1"/>
  <c r="U60" i="61" s="1"/>
  <c r="U61" i="61" s="1"/>
  <c r="U62" i="61" s="1"/>
  <c r="U63" i="61" s="1"/>
  <c r="U64" i="61" s="1"/>
  <c r="U65" i="61" s="1"/>
  <c r="U66" i="61" s="1"/>
  <c r="U67" i="61" s="1"/>
  <c r="U68" i="61" s="1"/>
  <c r="U69" i="61" s="1"/>
  <c r="U70" i="61" s="1"/>
  <c r="U71" i="61" s="1"/>
  <c r="U72" i="61" s="1"/>
  <c r="U73" i="61" s="1"/>
  <c r="U74" i="61" s="1"/>
  <c r="U75" i="61" s="1"/>
  <c r="U76" i="61" s="1"/>
  <c r="U77" i="61" s="1"/>
  <c r="U78" i="61" s="1"/>
  <c r="U79" i="61" s="1"/>
  <c r="U80" i="61" s="1"/>
  <c r="U81" i="61" s="1"/>
  <c r="U82" i="61" s="1"/>
  <c r="B39" i="61"/>
  <c r="B40" i="61" s="1"/>
  <c r="B41" i="61" s="1"/>
  <c r="B42" i="61" s="1"/>
  <c r="B43" i="61" s="1"/>
  <c r="B44" i="61" s="1"/>
  <c r="B45" i="61" s="1"/>
  <c r="B46" i="61" s="1"/>
  <c r="B47" i="61" s="1"/>
  <c r="B48" i="61" s="1"/>
  <c r="B49" i="61" s="1"/>
  <c r="B50" i="61" s="1"/>
  <c r="B51" i="61" s="1"/>
  <c r="B52" i="61" s="1"/>
  <c r="B53" i="61" s="1"/>
  <c r="B54" i="61" s="1"/>
  <c r="B55" i="61" s="1"/>
  <c r="B56" i="61" s="1"/>
  <c r="B57" i="61" s="1"/>
  <c r="B58" i="61" s="1"/>
  <c r="B59" i="61" s="1"/>
  <c r="B60" i="61" s="1"/>
  <c r="B61" i="61" s="1"/>
  <c r="B62" i="61" s="1"/>
  <c r="B63" i="61" s="1"/>
  <c r="B64" i="61" s="1"/>
  <c r="B65" i="61" s="1"/>
  <c r="B66" i="61" s="1"/>
  <c r="B67" i="61" s="1"/>
  <c r="B68" i="61" s="1"/>
  <c r="B69" i="61" s="1"/>
  <c r="B70" i="61" s="1"/>
  <c r="B71" i="61" s="1"/>
  <c r="B72" i="61" s="1"/>
  <c r="B73" i="61" s="1"/>
  <c r="B74" i="61" s="1"/>
  <c r="B75" i="61" s="1"/>
  <c r="B76" i="61" s="1"/>
  <c r="B77" i="61" s="1"/>
  <c r="B78" i="61" s="1"/>
  <c r="B79" i="61" s="1"/>
  <c r="B80" i="61" s="1"/>
  <c r="B81" i="61" s="1"/>
  <c r="B82" i="61" s="1"/>
  <c r="EZ38" i="61"/>
  <c r="EZ39" i="61" s="1"/>
  <c r="EZ40" i="61" s="1"/>
  <c r="EZ41" i="61" s="1"/>
  <c r="EZ42" i="61" s="1"/>
  <c r="EZ43" i="61" s="1"/>
  <c r="EZ44" i="61" s="1"/>
  <c r="EZ45" i="61" s="1"/>
  <c r="EZ46" i="61" s="1"/>
  <c r="EZ47" i="61" s="1"/>
  <c r="EZ48" i="61" s="1"/>
  <c r="EZ49" i="61" s="1"/>
  <c r="EZ50" i="61" s="1"/>
  <c r="EZ51" i="61" s="1"/>
  <c r="EZ52" i="61" s="1"/>
  <c r="EZ53" i="61" s="1"/>
  <c r="EZ54" i="61" s="1"/>
  <c r="EZ55" i="61" s="1"/>
  <c r="EZ56" i="61" s="1"/>
  <c r="EZ57" i="61" s="1"/>
  <c r="EZ58" i="61" s="1"/>
  <c r="EZ59" i="61" s="1"/>
  <c r="EZ60" i="61" s="1"/>
  <c r="EZ61" i="61" s="1"/>
  <c r="EZ62" i="61" s="1"/>
  <c r="EZ63" i="61" s="1"/>
  <c r="EZ64" i="61" s="1"/>
  <c r="EZ65" i="61" s="1"/>
  <c r="EZ66" i="61" s="1"/>
  <c r="EZ67" i="61" s="1"/>
  <c r="EZ68" i="61" s="1"/>
  <c r="EZ69" i="61" s="1"/>
  <c r="EZ70" i="61" s="1"/>
  <c r="EZ71" i="61" s="1"/>
  <c r="EZ72" i="61" s="1"/>
  <c r="EZ73" i="61" s="1"/>
  <c r="EZ74" i="61" s="1"/>
  <c r="EZ75" i="61" s="1"/>
  <c r="EZ76" i="61" s="1"/>
  <c r="EZ77" i="61" s="1"/>
  <c r="EZ78" i="61" s="1"/>
  <c r="EZ79" i="61" s="1"/>
  <c r="EZ80" i="61" s="1"/>
  <c r="EZ81" i="61" s="1"/>
  <c r="EZ82" i="61" s="1"/>
  <c r="EM38" i="61"/>
  <c r="EM39" i="61" s="1"/>
  <c r="EM40" i="61" s="1"/>
  <c r="EM41" i="61" s="1"/>
  <c r="EM42" i="61" s="1"/>
  <c r="EM43" i="61" s="1"/>
  <c r="EM44" i="61" s="1"/>
  <c r="EM45" i="61" s="1"/>
  <c r="EM46" i="61" s="1"/>
  <c r="EM47" i="61" s="1"/>
  <c r="EM48" i="61" s="1"/>
  <c r="EM49" i="61" s="1"/>
  <c r="EM50" i="61" s="1"/>
  <c r="EM51" i="61" s="1"/>
  <c r="EM52" i="61" s="1"/>
  <c r="EM53" i="61" s="1"/>
  <c r="EM54" i="61" s="1"/>
  <c r="EM55" i="61" s="1"/>
  <c r="EM56" i="61" s="1"/>
  <c r="EM57" i="61" s="1"/>
  <c r="EM58" i="61" s="1"/>
  <c r="EM59" i="61" s="1"/>
  <c r="EM60" i="61" s="1"/>
  <c r="EM61" i="61" s="1"/>
  <c r="EM62" i="61" s="1"/>
  <c r="EM63" i="61" s="1"/>
  <c r="EM64" i="61" s="1"/>
  <c r="EM65" i="61" s="1"/>
  <c r="EM66" i="61" s="1"/>
  <c r="EM67" i="61" s="1"/>
  <c r="EM68" i="61" s="1"/>
  <c r="EM69" i="61" s="1"/>
  <c r="EM70" i="61" s="1"/>
  <c r="EM71" i="61" s="1"/>
  <c r="EM72" i="61" s="1"/>
  <c r="EM73" i="61" s="1"/>
  <c r="EM74" i="61" s="1"/>
  <c r="EM75" i="61" s="1"/>
  <c r="EM76" i="61" s="1"/>
  <c r="EM77" i="61" s="1"/>
  <c r="EM78" i="61" s="1"/>
  <c r="EM79" i="61" s="1"/>
  <c r="EM80" i="61" s="1"/>
  <c r="EM81" i="61" s="1"/>
  <c r="EM82" i="61" s="1"/>
  <c r="DW38" i="61"/>
  <c r="DW39" i="61" s="1"/>
  <c r="DW40" i="61" s="1"/>
  <c r="DW41" i="61" s="1"/>
  <c r="DW42" i="61" s="1"/>
  <c r="DW43" i="61" s="1"/>
  <c r="DW44" i="61" s="1"/>
  <c r="DW45" i="61" s="1"/>
  <c r="DW46" i="61" s="1"/>
  <c r="DW47" i="61" s="1"/>
  <c r="DW48" i="61" s="1"/>
  <c r="DW49" i="61" s="1"/>
  <c r="DW50" i="61" s="1"/>
  <c r="DW51" i="61" s="1"/>
  <c r="DW52" i="61" s="1"/>
  <c r="DW53" i="61" s="1"/>
  <c r="DW54" i="61" s="1"/>
  <c r="DW55" i="61" s="1"/>
  <c r="DW56" i="61" s="1"/>
  <c r="DW57" i="61" s="1"/>
  <c r="DW58" i="61" s="1"/>
  <c r="DW59" i="61" s="1"/>
  <c r="DW60" i="61" s="1"/>
  <c r="DW61" i="61" s="1"/>
  <c r="DW62" i="61" s="1"/>
  <c r="DW63" i="61" s="1"/>
  <c r="DW64" i="61" s="1"/>
  <c r="DW65" i="61" s="1"/>
  <c r="DW66" i="61" s="1"/>
  <c r="DW67" i="61" s="1"/>
  <c r="DW68" i="61" s="1"/>
  <c r="DW69" i="61" s="1"/>
  <c r="DW70" i="61" s="1"/>
  <c r="DW71" i="61" s="1"/>
  <c r="DW72" i="61" s="1"/>
  <c r="DW73" i="61" s="1"/>
  <c r="DW74" i="61" s="1"/>
  <c r="DW75" i="61" s="1"/>
  <c r="DW76" i="61" s="1"/>
  <c r="DW77" i="61" s="1"/>
  <c r="DW78" i="61" s="1"/>
  <c r="DW79" i="61" s="1"/>
  <c r="DW80" i="61" s="1"/>
  <c r="DW81" i="61" s="1"/>
  <c r="DW82" i="61" s="1"/>
  <c r="DH38" i="61"/>
  <c r="CR38" i="61"/>
  <c r="CD38" i="61"/>
  <c r="CD39" i="61" s="1"/>
  <c r="CD40" i="61" s="1"/>
  <c r="CD41" i="61" s="1"/>
  <c r="CD42" i="61" s="1"/>
  <c r="CD43" i="61" s="1"/>
  <c r="CD44" i="61" s="1"/>
  <c r="CD45" i="61" s="1"/>
  <c r="CD46" i="61" s="1"/>
  <c r="CD47" i="61" s="1"/>
  <c r="CD48" i="61" s="1"/>
  <c r="CD49" i="61" s="1"/>
  <c r="CD50" i="61" s="1"/>
  <c r="CD51" i="61" s="1"/>
  <c r="CD52" i="61" s="1"/>
  <c r="CD53" i="61" s="1"/>
  <c r="CD54" i="61" s="1"/>
  <c r="CD55" i="61" s="1"/>
  <c r="CD56" i="61" s="1"/>
  <c r="CD57" i="61" s="1"/>
  <c r="CD58" i="61" s="1"/>
  <c r="CD59" i="61" s="1"/>
  <c r="CD60" i="61" s="1"/>
  <c r="CD61" i="61" s="1"/>
  <c r="CD62" i="61" s="1"/>
  <c r="CD63" i="61" s="1"/>
  <c r="CD64" i="61" s="1"/>
  <c r="CD65" i="61" s="1"/>
  <c r="CD66" i="61" s="1"/>
  <c r="CD67" i="61" s="1"/>
  <c r="CD68" i="61" s="1"/>
  <c r="CD69" i="61" s="1"/>
  <c r="CD70" i="61" s="1"/>
  <c r="CD71" i="61" s="1"/>
  <c r="CD72" i="61" s="1"/>
  <c r="CD73" i="61" s="1"/>
  <c r="CD74" i="61" s="1"/>
  <c r="CD75" i="61" s="1"/>
  <c r="CD76" i="61" s="1"/>
  <c r="CD77" i="61" s="1"/>
  <c r="CD78" i="61" s="1"/>
  <c r="CD79" i="61" s="1"/>
  <c r="CD80" i="61" s="1"/>
  <c r="CD81" i="61" s="1"/>
  <c r="CD82" i="61" s="1"/>
  <c r="BH38" i="61"/>
  <c r="BH39" i="61" s="1"/>
  <c r="BH40" i="61" s="1"/>
  <c r="BH41" i="61" s="1"/>
  <c r="BH42" i="61" s="1"/>
  <c r="BH43" i="61" s="1"/>
  <c r="BH44" i="61" s="1"/>
  <c r="BH45" i="61" s="1"/>
  <c r="BH46" i="61" s="1"/>
  <c r="BH47" i="61" s="1"/>
  <c r="BH48" i="61" s="1"/>
  <c r="BH49" i="61" s="1"/>
  <c r="BH50" i="61" s="1"/>
  <c r="BH51" i="61" s="1"/>
  <c r="BH52" i="61" s="1"/>
  <c r="BH53" i="61" s="1"/>
  <c r="BH54" i="61" s="1"/>
  <c r="BH55" i="61" s="1"/>
  <c r="BH56" i="61" s="1"/>
  <c r="BH57" i="61" s="1"/>
  <c r="BH58" i="61" s="1"/>
  <c r="BH59" i="61" s="1"/>
  <c r="BH60" i="61" s="1"/>
  <c r="BH61" i="61" s="1"/>
  <c r="BH62" i="61" s="1"/>
  <c r="BH63" i="61" s="1"/>
  <c r="BH64" i="61" s="1"/>
  <c r="BH65" i="61" s="1"/>
  <c r="BH66" i="61" s="1"/>
  <c r="BH67" i="61" s="1"/>
  <c r="BH68" i="61" s="1"/>
  <c r="BH69" i="61" s="1"/>
  <c r="BH70" i="61" s="1"/>
  <c r="BH71" i="61" s="1"/>
  <c r="BH72" i="61" s="1"/>
  <c r="BH73" i="61" s="1"/>
  <c r="BH74" i="61" s="1"/>
  <c r="BH75" i="61" s="1"/>
  <c r="BH76" i="61" s="1"/>
  <c r="BH77" i="61" s="1"/>
  <c r="BH78" i="61" s="1"/>
  <c r="BH79" i="61" s="1"/>
  <c r="BH80" i="61" s="1"/>
  <c r="BH81" i="61" s="1"/>
  <c r="BH82" i="61" s="1"/>
  <c r="AO38" i="61"/>
  <c r="U38" i="61"/>
  <c r="B38" i="61"/>
  <c r="EZ33" i="61"/>
  <c r="EM33" i="61"/>
  <c r="DW33" i="61"/>
  <c r="DH33" i="61"/>
  <c r="CR33" i="61"/>
  <c r="CD33" i="61"/>
  <c r="BH33" i="61"/>
  <c r="AO33" i="61"/>
  <c r="U33" i="61"/>
  <c r="B33" i="61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M33" i="34"/>
  <c r="DW33" i="34" l="1"/>
  <c r="DH33" i="34"/>
  <c r="CR33" i="34"/>
  <c r="CD33" i="34"/>
  <c r="BH33" i="34"/>
  <c r="AO33" i="34"/>
  <c r="U33" i="34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<sst xmlns="http://schemas.openxmlformats.org/spreadsheetml/2006/main" count="1362" uniqueCount="77">
  <si>
    <t>Use case</t>
  </si>
  <si>
    <t>Type</t>
  </si>
  <si>
    <t>Description</t>
  </si>
  <si>
    <t>Doppler options</t>
  </si>
  <si>
    <t>SU PDSCH</t>
  </si>
  <si>
    <t>10 Hz Doppler</t>
  </si>
  <si>
    <t>100 Hz Doppler</t>
  </si>
  <si>
    <t>SU PMI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</si>
  <si>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</si>
  <si>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</si>
  <si>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</si>
  <si>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</si>
  <si>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</si>
  <si>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</si>
  <si>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</si>
  <si>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Note</t>
  </si>
  <si>
    <t>1Y</t>
  </si>
  <si>
    <t>Partially-connected, 1 colum per port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</si>
  <si>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</si>
  <si>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</si>
  <si>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</si>
  <si>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</si>
  <si>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</si>
  <si>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</si>
  <si>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</si>
  <si>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</si>
  <si>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</si>
  <si>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</si>
  <si>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</si>
  <si>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</si>
  <si>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</si>
  <si>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</si>
  <si>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</si>
  <si>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</si>
  <si>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</si>
  <si>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</si>
  <si>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</si>
  <si>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3</t>
  </si>
  <si>
    <t>SNR [dB]</t>
  </si>
  <si>
    <t>PMI Random</t>
  </si>
  <si>
    <t>PMI Fixed</t>
  </si>
  <si>
    <t>eType 2</t>
  </si>
  <si>
    <t>Type 1</t>
  </si>
  <si>
    <t>IRC</t>
  </si>
  <si>
    <t>Codeword 1</t>
  </si>
  <si>
    <t>Codeword 2</t>
  </si>
  <si>
    <t>PMI Follow</t>
  </si>
  <si>
    <t>B1</t>
  </si>
  <si>
    <t>B2</t>
  </si>
  <si>
    <t>TDL (MediaTek)</t>
  </si>
  <si>
    <t>TDL (Huawei)</t>
  </si>
  <si>
    <t>AAV 1Y 32Tx</t>
  </si>
  <si>
    <t>[(M,N,P,Ms,Ns) = (16,8,2,8,1) for SU-MIMO eTypeII, for 32 TX, for comparison only]
(M,N,P,Ms,Ns)  = (8,2,2,8,1) for 4Tx CSI-RS Ports
(M,N,P,Ms,Ns)  = (8,4,2,8,1) for 8Tx CSI-RS Ports</t>
  </si>
  <si>
    <t xml:space="preserve">8Tx 8Rx: 8 Layer, MCS 13 on both codewords (Table 1) (type I codebook) – PMI Choice (FFS Fixed, Random) </t>
  </si>
  <si>
    <t>4Tx 4Rx: 4 Layer, MCS 13 (Table 1)  (type I codebook) – PMI Choice (FFS Fixed, Random)</t>
  </si>
  <si>
    <t>8Tx/[32Tx] 4Rx: 2 Layer (type I) – Full Throughput Curves (PMI Follow, PMI Random)</t>
  </si>
  <si>
    <t>8Tx/[32Tx] 4Rx: 2 Layer (eType II) – Full Throughput Curves (PMI Follow)</t>
  </si>
  <si>
    <t>8Tx/[32Tx] 4Rx: 4 Layer (eType II) – Full Throughput Curves (PMI Follow)</t>
  </si>
  <si>
    <t>8Tx/[32Tx] 4Rx: 4 Layer (type I) – Full Throughput Curves (PMI Follow, PMI Random)</t>
  </si>
  <si>
    <t>CDL (TR 38.753) based on Table 7.7.1-3 in TR 38.901 without truncation and quantization</t>
  </si>
  <si>
    <t xml:space="preserve">CDL (TR 38.753) based on Table 7.7.1-3 in TR 38.901 with truncation and quantization </t>
  </si>
  <si>
    <t>Cases 3 and 4</t>
  </si>
  <si>
    <t>Cases 5 and 6</t>
  </si>
  <si>
    <t>Case 1</t>
  </si>
  <si>
    <t>Case 2</t>
  </si>
  <si>
    <t>Figures pull data from specific cells in company sheets</t>
  </si>
  <si>
    <t>PMI Fix</t>
  </si>
  <si>
    <t>COMPANY 7</t>
  </si>
  <si>
    <t>COMPANY 8</t>
  </si>
  <si>
    <t>Description (Sec. 4 of R4-2504756 )</t>
  </si>
  <si>
    <t>A4</t>
  </si>
  <si>
    <t>Nokia</t>
  </si>
  <si>
    <t>Ericsson</t>
  </si>
  <si>
    <t>MTK</t>
  </si>
  <si>
    <t>BT</t>
  </si>
  <si>
    <t>Apple</t>
  </si>
  <si>
    <t>Samsung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</si>
</sst>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0"/>
  </numFmts>
  <fonts count="20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8"/>
      <name val="等线"/>
      <family val="2"/>
      <scheme val="minor"/>
    </font>
    <font>
      <sz val="28"/>
      <color theme="1"/>
      <name val="等线"/>
      <family val="2"/>
      <scheme val="minor"/>
    </font>
    <font>
      <b/>
      <sz val="16"/>
      <name val="Arial"/>
      <family val="2"/>
    </font>
    <font>
      <sz val="11"/>
      <name val="等线"/>
      <family val="2"/>
      <charset val="134"/>
      <scheme val="minor"/>
    </font>
    <font>
      <b/>
      <sz val="26"/>
      <color rgb="FFFF0000"/>
      <name val="等线"/>
      <family val="2"/>
      <scheme val="minor"/>
    </font>
    <font>
      <b/>
      <sz val="11"/>
      <color rgb="FFFF0000"/>
      <name val="等线"/>
      <family val="2"/>
      <scheme val="minor"/>
    </font>
    <font>
      <strike/>
      <sz val="11"/>
      <color theme="1"/>
      <name val="等线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127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9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2" fillId="3" borderId="4" xfId="0" applyFont="1" applyFill="1" applyBorder="1"/>
    <xf numFmtId="0" fontId="12" fillId="3" borderId="6" xfId="0" applyFont="1" applyFill="1" applyBorder="1"/>
    <xf numFmtId="0" fontId="0" fillId="0" borderId="0" xfId="0" applyAlignment="1">
      <alignment horizontal="left" vertical="top"/>
    </xf>
    <xf numFmtId="0" fontId="12" fillId="3" borderId="4" xfId="0" applyFont="1" applyFill="1" applyBorder="1" applyAlignment="1">
      <alignment horizontal="left" vertical="top"/>
    </xf>
    <xf numFmtId="0" fontId="12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2" fillId="0" borderId="0" xfId="0" applyFont="1"/>
    <xf numFmtId="0" fontId="0" fillId="0" borderId="11" xfId="0" applyBorder="1"/>
    <xf numFmtId="9" fontId="6" fillId="0" borderId="12" xfId="1" applyNumberFormat="1" applyFont="1" applyBorder="1"/>
    <xf numFmtId="2" fontId="7" fillId="0" borderId="12" xfId="1" applyNumberFormat="1" applyBorder="1"/>
    <xf numFmtId="176" fontId="7" fillId="0" borderId="12" xfId="1" applyNumberFormat="1" applyBorder="1"/>
    <xf numFmtId="0" fontId="6" fillId="0" borderId="12" xfId="1" applyFont="1" applyBorder="1"/>
    <xf numFmtId="0" fontId="7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6" fillId="0" borderId="0" xfId="1" applyNumberFormat="1" applyFont="1"/>
    <xf numFmtId="0" fontId="7" fillId="0" borderId="0" xfId="1"/>
    <xf numFmtId="176" fontId="7" fillId="0" borderId="0" xfId="1" applyNumberFormat="1"/>
    <xf numFmtId="0" fontId="6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6" fillId="0" borderId="14" xfId="1" applyNumberFormat="1" applyFont="1" applyBorder="1"/>
    <xf numFmtId="2" fontId="7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2" fillId="3" borderId="0" xfId="0" applyFont="1" applyFill="1" applyAlignment="1">
      <alignment horizontal="left" vertical="top"/>
    </xf>
    <xf numFmtId="177" fontId="9" fillId="2" borderId="1" xfId="1" applyNumberFormat="1" applyFont="1" applyFill="1" applyBorder="1"/>
    <xf numFmtId="0" fontId="12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77" fontId="16" fillId="2" borderId="1" xfId="1" applyNumberFormat="1" applyFont="1" applyFill="1" applyBorder="1"/>
    <xf numFmtId="177" fontId="9" fillId="0" borderId="1" xfId="1" applyNumberFormat="1" applyFont="1" applyBorder="1"/>
    <xf numFmtId="0" fontId="0" fillId="0" borderId="0" xfId="0" applyAlignment="1">
      <alignment wrapText="1"/>
    </xf>
    <xf numFmtId="0" fontId="17" fillId="4" borderId="0" xfId="0" applyFont="1" applyFill="1"/>
    <xf numFmtId="0" fontId="1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 wrapText="1"/>
    </xf>
    <xf numFmtId="0" fontId="5" fillId="0" borderId="5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0" xfId="0" applyFo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14" fillId="5" borderId="0" xfId="0" applyFont="1" applyFill="1" applyAlignment="1">
      <alignment horizontal="center" vertical="top" textRotation="90"/>
    </xf>
    <xf numFmtId="177" fontId="9" fillId="6" borderId="1" xfId="1" applyNumberFormat="1" applyFont="1" applyFill="1" applyBorder="1"/>
    <xf numFmtId="177" fontId="9" fillId="0" borderId="0" xfId="1" applyNumberFormat="1" applyFont="1"/>
    <xf numFmtId="0" fontId="0" fillId="0" borderId="23" xfId="0" applyBorder="1"/>
    <xf numFmtId="177" fontId="9" fillId="2" borderId="23" xfId="1" applyNumberFormat="1" applyFont="1" applyFill="1" applyBorder="1"/>
    <xf numFmtId="2" fontId="0" fillId="0" borderId="0" xfId="0" applyNumberFormat="1"/>
    <xf numFmtId="1" fontId="0" fillId="0" borderId="0" xfId="0" applyNumberFormat="1"/>
    <xf numFmtId="1" fontId="9" fillId="0" borderId="0" xfId="1" applyNumberFormat="1" applyFont="1"/>
    <xf numFmtId="0" fontId="0" fillId="0" borderId="24" xfId="0" applyBorder="1"/>
    <xf numFmtId="0" fontId="0" fillId="7" borderId="4" xfId="0" applyFill="1" applyBorder="1"/>
    <xf numFmtId="177" fontId="9" fillId="6" borderId="25" xfId="1" applyNumberFormat="1" applyFont="1" applyFill="1" applyBorder="1"/>
    <xf numFmtId="0" fontId="0" fillId="7" borderId="5" xfId="0" applyFill="1" applyBorder="1"/>
    <xf numFmtId="0" fontId="0" fillId="7" borderId="8" xfId="0" applyFill="1" applyBorder="1"/>
    <xf numFmtId="177" fontId="9" fillId="6" borderId="26" xfId="1" applyNumberFormat="1" applyFont="1" applyFill="1" applyBorder="1"/>
    <xf numFmtId="177" fontId="9" fillId="2" borderId="26" xfId="1" applyNumberFormat="1" applyFont="1" applyFill="1" applyBorder="1"/>
    <xf numFmtId="0" fontId="0" fillId="8" borderId="4" xfId="0" applyFill="1" applyBorder="1"/>
    <xf numFmtId="0" fontId="0" fillId="8" borderId="5" xfId="0" applyFill="1" applyBorder="1"/>
    <xf numFmtId="0" fontId="0" fillId="8" borderId="8" xfId="0" applyFill="1" applyBorder="1"/>
    <xf numFmtId="177" fontId="9" fillId="0" borderId="25" xfId="1" applyNumberFormat="1" applyFont="1" applyBorder="1"/>
    <xf numFmtId="177" fontId="9" fillId="9" borderId="1" xfId="1" applyNumberFormat="1" applyFont="1" applyFill="1" applyBorder="1"/>
    <xf numFmtId="177" fontId="9" fillId="9" borderId="25" xfId="1" applyNumberFormat="1" applyFont="1" applyFill="1" applyBorder="1"/>
    <xf numFmtId="177" fontId="9" fillId="9" borderId="26" xfId="1" applyNumberFormat="1" applyFont="1" applyFill="1" applyBorder="1"/>
    <xf numFmtId="177" fontId="9" fillId="9" borderId="6" xfId="1" applyNumberFormat="1" applyFont="1" applyFill="1" applyBorder="1"/>
    <xf numFmtId="177" fontId="9" fillId="9" borderId="7" xfId="1" applyNumberFormat="1" applyFont="1" applyFill="1" applyBorder="1"/>
    <xf numFmtId="177" fontId="9" fillId="0" borderId="17" xfId="1" applyNumberFormat="1" applyFont="1" applyBorder="1"/>
    <xf numFmtId="177" fontId="9" fillId="2" borderId="2" xfId="1" applyNumberFormat="1" applyFont="1" applyFill="1" applyBorder="1"/>
    <xf numFmtId="0" fontId="0" fillId="0" borderId="26" xfId="0" applyBorder="1"/>
    <xf numFmtId="2" fontId="0" fillId="2" borderId="26" xfId="0" applyNumberFormat="1" applyFill="1" applyBorder="1"/>
    <xf numFmtId="1" fontId="0" fillId="2" borderId="26" xfId="0" applyNumberFormat="1" applyFill="1" applyBorder="1"/>
    <xf numFmtId="1" fontId="9" fillId="2" borderId="26" xfId="1" applyNumberFormat="1" applyFont="1" applyFill="1" applyBorder="1"/>
    <xf numFmtId="0" fontId="3" fillId="0" borderId="1" xfId="0" applyFont="1" applyBorder="1" applyAlignment="1">
      <alignment horizontal="left" vertical="top"/>
    </xf>
    <xf numFmtId="177" fontId="9" fillId="0" borderId="26" xfId="1" applyNumberFormat="1" applyFont="1" applyBorder="1"/>
    <xf numFmtId="177" fontId="9" fillId="9" borderId="9" xfId="1" applyNumberFormat="1" applyFont="1" applyFill="1" applyBorder="1"/>
    <xf numFmtId="0" fontId="12" fillId="4" borderId="0" xfId="0" applyFont="1" applyFill="1"/>
    <xf numFmtId="0" fontId="3" fillId="0" borderId="0" xfId="0" applyFont="1"/>
    <xf numFmtId="0" fontId="0" fillId="0" borderId="2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177" fontId="9" fillId="2" borderId="28" xfId="1" applyNumberFormat="1" applyFont="1" applyFill="1" applyBorder="1"/>
    <xf numFmtId="0" fontId="19" fillId="0" borderId="5" xfId="0" applyFont="1" applyBorder="1"/>
    <xf numFmtId="0" fontId="19" fillId="0" borderId="7" xfId="0" applyFont="1" applyBorder="1"/>
    <xf numFmtId="0" fontId="1" fillId="0" borderId="5" xfId="0" applyFont="1" applyBorder="1"/>
    <xf numFmtId="0" fontId="12" fillId="3" borderId="22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9" fontId="15" fillId="0" borderId="14" xfId="1" applyNumberFormat="1" applyFont="1" applyBorder="1" applyAlignment="1">
      <alignment horizontal="center"/>
    </xf>
    <xf numFmtId="9" fontId="15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9" fontId="8" fillId="0" borderId="0" xfId="1" applyNumberFormat="1" applyFont="1" applyAlignment="1">
      <alignment horizontal="center"/>
    </xf>
    <xf numFmtId="0" fontId="14" fillId="5" borderId="15" xfId="0" applyFont="1" applyFill="1" applyBorder="1" applyAlignment="1">
      <alignment horizontal="center" vertical="top" textRotation="90"/>
    </xf>
    <xf numFmtId="9" fontId="8" fillId="0" borderId="14" xfId="1" applyNumberFormat="1" applyFont="1" applyBorder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0" xfId="1" applyNumberFormat="1" applyFont="1" applyBorder="1" applyAlignment="1">
      <alignment horizontal="center"/>
    </xf>
    <xf numFmtId="9" fontId="6" fillId="0" borderId="2" xfId="1" applyNumberFormat="1" applyFont="1" applyBorder="1" applyAlignment="1">
      <alignment horizontal="center"/>
    </xf>
    <xf numFmtId="9" fontId="6" fillId="0" borderId="21" xfId="1" applyNumberFormat="1" applyFont="1" applyBorder="1" applyAlignment="1">
      <alignment horizontal="center"/>
    </xf>
    <xf numFmtId="9" fontId="6" fillId="0" borderId="3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Normal_Chan_est_experiments_Cases 46.1 - 46.5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2.8999999999999998E-3</c:v>
                </c:pt>
                <c:pt idx="7">
                  <c:v>2.2599999999999999E-2</c:v>
                </c:pt>
                <c:pt idx="8">
                  <c:v>4.65E-2</c:v>
                </c:pt>
                <c:pt idx="9">
                  <c:v>7.2599999999999998E-2</c:v>
                </c:pt>
                <c:pt idx="10">
                  <c:v>0.1462</c:v>
                </c:pt>
                <c:pt idx="11">
                  <c:v>0.23769999999999999</c:v>
                </c:pt>
                <c:pt idx="12">
                  <c:v>0.30819999999999997</c:v>
                </c:pt>
                <c:pt idx="13">
                  <c:v>0.34899999999999998</c:v>
                </c:pt>
                <c:pt idx="14">
                  <c:v>0.37869999999999998</c:v>
                </c:pt>
                <c:pt idx="15">
                  <c:v>0.41849999999999998</c:v>
                </c:pt>
                <c:pt idx="16">
                  <c:v>0.46600000000000003</c:v>
                </c:pt>
                <c:pt idx="17">
                  <c:v>0.49209999999999998</c:v>
                </c:pt>
                <c:pt idx="18">
                  <c:v>0.501</c:v>
                </c:pt>
                <c:pt idx="19">
                  <c:v>0.50819999999999999</c:v>
                </c:pt>
                <c:pt idx="20">
                  <c:v>0.52549999999999997</c:v>
                </c:pt>
                <c:pt idx="21">
                  <c:v>0.5544</c:v>
                </c:pt>
                <c:pt idx="22">
                  <c:v>0.60629999999999995</c:v>
                </c:pt>
                <c:pt idx="23">
                  <c:v>0.69230000000000003</c:v>
                </c:pt>
                <c:pt idx="24">
                  <c:v>0.81</c:v>
                </c:pt>
                <c:pt idx="25">
                  <c:v>0.91490000000000005</c:v>
                </c:pt>
                <c:pt idx="26">
                  <c:v>0.9728</c:v>
                </c:pt>
                <c:pt idx="27">
                  <c:v>0.99409999999999998</c:v>
                </c:pt>
                <c:pt idx="28">
                  <c:v>0.99909999999999999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4.0000000000000002E-4</c:v>
                </c:pt>
                <c:pt idx="9">
                  <c:v>3.0999999999999999E-3</c:v>
                </c:pt>
                <c:pt idx="10">
                  <c:v>1.5100000000000001E-2</c:v>
                </c:pt>
                <c:pt idx="11">
                  <c:v>3.04E-2</c:v>
                </c:pt>
                <c:pt idx="12">
                  <c:v>4.7899999999999998E-2</c:v>
                </c:pt>
                <c:pt idx="13">
                  <c:v>6.9000000000000006E-2</c:v>
                </c:pt>
                <c:pt idx="14">
                  <c:v>0.1028</c:v>
                </c:pt>
                <c:pt idx="15">
                  <c:v>0.14080000000000001</c:v>
                </c:pt>
                <c:pt idx="16">
                  <c:v>0.19450000000000001</c:v>
                </c:pt>
                <c:pt idx="17">
                  <c:v>0.2586</c:v>
                </c:pt>
                <c:pt idx="18">
                  <c:v>0.31069999999999998</c:v>
                </c:pt>
                <c:pt idx="19">
                  <c:v>0.34310000000000002</c:v>
                </c:pt>
                <c:pt idx="20">
                  <c:v>0.36940000000000001</c:v>
                </c:pt>
                <c:pt idx="21">
                  <c:v>0.39360000000000001</c:v>
                </c:pt>
                <c:pt idx="22">
                  <c:v>0.42230000000000001</c:v>
                </c:pt>
                <c:pt idx="23">
                  <c:v>0.45419999999999999</c:v>
                </c:pt>
                <c:pt idx="24">
                  <c:v>0.48380000000000001</c:v>
                </c:pt>
                <c:pt idx="25">
                  <c:v>0.49740000000000001</c:v>
                </c:pt>
                <c:pt idx="26">
                  <c:v>0.5</c:v>
                </c:pt>
                <c:pt idx="27">
                  <c:v>0.50070000000000003</c:v>
                </c:pt>
                <c:pt idx="28">
                  <c:v>0.50309999999999999</c:v>
                </c:pt>
                <c:pt idx="29">
                  <c:v>0.51070000000000004</c:v>
                </c:pt>
                <c:pt idx="30">
                  <c:v>0.52800000000000002</c:v>
                </c:pt>
                <c:pt idx="31">
                  <c:v>0.5645</c:v>
                </c:pt>
                <c:pt idx="32">
                  <c:v>0.63249999999999995</c:v>
                </c:pt>
                <c:pt idx="33">
                  <c:v>0.73019999999999996</c:v>
                </c:pt>
                <c:pt idx="34">
                  <c:v>0.84470000000000001</c:v>
                </c:pt>
                <c:pt idx="35">
                  <c:v>0.91759999999999997</c:v>
                </c:pt>
                <c:pt idx="36">
                  <c:v>0.9677</c:v>
                </c:pt>
                <c:pt idx="37">
                  <c:v>0.98770000000000002</c:v>
                </c:pt>
                <c:pt idx="38">
                  <c:v>0.99209999999999998</c:v>
                </c:pt>
                <c:pt idx="39">
                  <c:v>0.997</c:v>
                </c:pt>
                <c:pt idx="40">
                  <c:v>0.99819999999999998</c:v>
                </c:pt>
                <c:pt idx="41">
                  <c:v>0.99829999999999997</c:v>
                </c:pt>
                <c:pt idx="42">
                  <c:v>0.999</c:v>
                </c:pt>
                <c:pt idx="43">
                  <c:v>0.999</c:v>
                </c:pt>
                <c:pt idx="44">
                  <c:v>0.99939999999999996</c:v>
                </c:pt>
                <c:pt idx="45">
                  <c:v>0.99939999999999996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0.0000</c:formatCode>
                <c:ptCount val="46"/>
                <c:pt idx="9">
                  <c:v>0.20158730158730101</c:v>
                </c:pt>
                <c:pt idx="10">
                  <c:v>0.281587301587301</c:v>
                </c:pt>
                <c:pt idx="11">
                  <c:v>0.33269841269841199</c:v>
                </c:pt>
                <c:pt idx="12">
                  <c:v>0.39111111111111102</c:v>
                </c:pt>
                <c:pt idx="13">
                  <c:v>0.44444444444444398</c:v>
                </c:pt>
                <c:pt idx="14">
                  <c:v>0.49206349206349198</c:v>
                </c:pt>
                <c:pt idx="15">
                  <c:v>0.53238095238095196</c:v>
                </c:pt>
                <c:pt idx="16">
                  <c:v>0.56825396825396801</c:v>
                </c:pt>
                <c:pt idx="17">
                  <c:v>0.59269841269841195</c:v>
                </c:pt>
                <c:pt idx="18">
                  <c:v>0.62158730158730102</c:v>
                </c:pt>
                <c:pt idx="19">
                  <c:v>0.64793650793650703</c:v>
                </c:pt>
                <c:pt idx="20">
                  <c:v>0.68603174603174599</c:v>
                </c:pt>
                <c:pt idx="21">
                  <c:v>0.73142857142857098</c:v>
                </c:pt>
                <c:pt idx="22">
                  <c:v>0.78285714285714203</c:v>
                </c:pt>
                <c:pt idx="23">
                  <c:v>0.81333333333333302</c:v>
                </c:pt>
                <c:pt idx="24">
                  <c:v>0.83936507936507898</c:v>
                </c:pt>
                <c:pt idx="25">
                  <c:v>0.86190476190476195</c:v>
                </c:pt>
                <c:pt idx="26">
                  <c:v>0.88507936507936502</c:v>
                </c:pt>
                <c:pt idx="27">
                  <c:v>0.90444444444444405</c:v>
                </c:pt>
                <c:pt idx="28">
                  <c:v>0.91079365079365004</c:v>
                </c:pt>
                <c:pt idx="29">
                  <c:v>0.91238095238095196</c:v>
                </c:pt>
                <c:pt idx="30">
                  <c:v>0.92603174603174598</c:v>
                </c:pt>
                <c:pt idx="31">
                  <c:v>0.933968253968254</c:v>
                </c:pt>
                <c:pt idx="32">
                  <c:v>0.952380952380952</c:v>
                </c:pt>
                <c:pt idx="33">
                  <c:v>0.98031746031746003</c:v>
                </c:pt>
                <c:pt idx="34">
                  <c:v>0.99365079365079301</c:v>
                </c:pt>
                <c:pt idx="35">
                  <c:v>0.99841269841269797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0.0000</c:formatCode>
                <c:ptCount val="46"/>
                <c:pt idx="9">
                  <c:v>2.2539682539682498E-2</c:v>
                </c:pt>
                <c:pt idx="10">
                  <c:v>3.3333333333333298E-2</c:v>
                </c:pt>
                <c:pt idx="11">
                  <c:v>6.1269841269841203E-2</c:v>
                </c:pt>
                <c:pt idx="12">
                  <c:v>8.6031746031746001E-2</c:v>
                </c:pt>
                <c:pt idx="13">
                  <c:v>9.8095238095238096E-2</c:v>
                </c:pt>
                <c:pt idx="14">
                  <c:v>0.11492063492063399</c:v>
                </c:pt>
                <c:pt idx="15">
                  <c:v>0.12476190476190401</c:v>
                </c:pt>
                <c:pt idx="16">
                  <c:v>0.14920634920634901</c:v>
                </c:pt>
                <c:pt idx="17">
                  <c:v>0.185714285714285</c:v>
                </c:pt>
                <c:pt idx="18">
                  <c:v>0.229206349206349</c:v>
                </c:pt>
                <c:pt idx="19">
                  <c:v>0.272698412698412</c:v>
                </c:pt>
                <c:pt idx="20">
                  <c:v>0.29523809523809502</c:v>
                </c:pt>
                <c:pt idx="21">
                  <c:v>0.30412698412698402</c:v>
                </c:pt>
                <c:pt idx="22">
                  <c:v>0.31619047619047602</c:v>
                </c:pt>
                <c:pt idx="23">
                  <c:v>0.33587301587301499</c:v>
                </c:pt>
                <c:pt idx="24">
                  <c:v>0.35238095238095202</c:v>
                </c:pt>
                <c:pt idx="25">
                  <c:v>0.383492063492063</c:v>
                </c:pt>
                <c:pt idx="26">
                  <c:v>0.42571428571428499</c:v>
                </c:pt>
                <c:pt idx="27">
                  <c:v>0.45746031746031701</c:v>
                </c:pt>
                <c:pt idx="28">
                  <c:v>0.47365079365079299</c:v>
                </c:pt>
                <c:pt idx="29">
                  <c:v>0.50031746031746005</c:v>
                </c:pt>
                <c:pt idx="30">
                  <c:v>0.54666666666666597</c:v>
                </c:pt>
                <c:pt idx="31">
                  <c:v>0.58984126984126894</c:v>
                </c:pt>
                <c:pt idx="32">
                  <c:v>0.64380952380952305</c:v>
                </c:pt>
                <c:pt idx="33">
                  <c:v>0.74190476190476196</c:v>
                </c:pt>
                <c:pt idx="34">
                  <c:v>0.84253968253968203</c:v>
                </c:pt>
                <c:pt idx="35">
                  <c:v>0.93079365079364995</c:v>
                </c:pt>
                <c:pt idx="36">
                  <c:v>0.982222222222222</c:v>
                </c:pt>
                <c:pt idx="37">
                  <c:v>0.99619047619047596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4.6014546534065602E-3</c:v>
                </c:pt>
                <c:pt idx="7">
                  <c:v>2.38577888663653E-2</c:v>
                </c:pt>
                <c:pt idx="8">
                  <c:v>7.0951462075107594E-2</c:v>
                </c:pt>
                <c:pt idx="9">
                  <c:v>0.165207065459403</c:v>
                </c:pt>
                <c:pt idx="10">
                  <c:v>0.24447083271485801</c:v>
                </c:pt>
                <c:pt idx="11">
                  <c:v>0.300578892682203</c:v>
                </c:pt>
                <c:pt idx="12">
                  <c:v>0.332640641234971</c:v>
                </c:pt>
                <c:pt idx="13">
                  <c:v>0.366780466082826</c:v>
                </c:pt>
                <c:pt idx="14">
                  <c:v>0.41309188065904701</c:v>
                </c:pt>
                <c:pt idx="15">
                  <c:v>0.46177823957251002</c:v>
                </c:pt>
                <c:pt idx="16">
                  <c:v>0.49042600564049299</c:v>
                </c:pt>
                <c:pt idx="17">
                  <c:v>0.49933204690515098</c:v>
                </c:pt>
                <c:pt idx="18">
                  <c:v>0.50111325515808203</c:v>
                </c:pt>
                <c:pt idx="19">
                  <c:v>0.50601157785364403</c:v>
                </c:pt>
                <c:pt idx="20">
                  <c:v>0.52708920884666799</c:v>
                </c:pt>
                <c:pt idx="21">
                  <c:v>0.57028350898025804</c:v>
                </c:pt>
                <c:pt idx="22">
                  <c:v>0.64925040819355795</c:v>
                </c:pt>
                <c:pt idx="23">
                  <c:v>0.75612290336945198</c:v>
                </c:pt>
                <c:pt idx="24">
                  <c:v>0.85631586759685296</c:v>
                </c:pt>
                <c:pt idx="25">
                  <c:v>0.92993914205135797</c:v>
                </c:pt>
                <c:pt idx="26">
                  <c:v>0.97061006382662895</c:v>
                </c:pt>
                <c:pt idx="27">
                  <c:v>0.99005492058779898</c:v>
                </c:pt>
                <c:pt idx="28">
                  <c:v>0.99703131957844704</c:v>
                </c:pt>
                <c:pt idx="29">
                  <c:v>0.99910939587353398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 formatCode="0.0000">
                  <c:v>1</c:v>
                </c:pt>
                <c:pt idx="35" formatCode="0.0000">
                  <c:v>1</c:v>
                </c:pt>
                <c:pt idx="36" formatCode="0.0000">
                  <c:v>1</c:v>
                </c:pt>
                <c:pt idx="37" formatCode="0.0000">
                  <c:v>1</c:v>
                </c:pt>
                <c:pt idx="38" formatCode="0.0000">
                  <c:v>1</c:v>
                </c:pt>
                <c:pt idx="39" formatCode="0.0000">
                  <c:v>1</c:v>
                </c:pt>
                <c:pt idx="40" formatCode="0.0000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6AE8-4AD3-B51B-F31904915CA1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4.4530206323278903E-4</c:v>
                </c:pt>
                <c:pt idx="9">
                  <c:v>2.6718123793974002E-3</c:v>
                </c:pt>
                <c:pt idx="10">
                  <c:v>1.3952797981297199E-2</c:v>
                </c:pt>
                <c:pt idx="11">
                  <c:v>4.0670921775270798E-2</c:v>
                </c:pt>
                <c:pt idx="12">
                  <c:v>8.8021374499035201E-2</c:v>
                </c:pt>
                <c:pt idx="13">
                  <c:v>0.15288704170996001</c:v>
                </c:pt>
                <c:pt idx="14">
                  <c:v>0.216862104794419</c:v>
                </c:pt>
                <c:pt idx="15">
                  <c:v>0.27178269259314197</c:v>
                </c:pt>
                <c:pt idx="16">
                  <c:v>0.30800059373608402</c:v>
                </c:pt>
                <c:pt idx="17">
                  <c:v>0.33397654742466998</c:v>
                </c:pt>
                <c:pt idx="18">
                  <c:v>0.35505417841769299</c:v>
                </c:pt>
                <c:pt idx="19">
                  <c:v>0.38206917025382198</c:v>
                </c:pt>
                <c:pt idx="20">
                  <c:v>0.41932610954430799</c:v>
                </c:pt>
                <c:pt idx="21">
                  <c:v>0.45732521894018102</c:v>
                </c:pt>
                <c:pt idx="22">
                  <c:v>0.48300430458661098</c:v>
                </c:pt>
                <c:pt idx="23">
                  <c:v>0.49473059225174398</c:v>
                </c:pt>
                <c:pt idx="24">
                  <c:v>0.49873831082084003</c:v>
                </c:pt>
                <c:pt idx="25">
                  <c:v>0.49977734896838399</c:v>
                </c:pt>
                <c:pt idx="26">
                  <c:v>0.50051951907377201</c:v>
                </c:pt>
                <c:pt idx="27">
                  <c:v>0.50170699124239304</c:v>
                </c:pt>
                <c:pt idx="28">
                  <c:v>0.50541784176933402</c:v>
                </c:pt>
                <c:pt idx="29">
                  <c:v>0.51343327890752499</c:v>
                </c:pt>
                <c:pt idx="30">
                  <c:v>0.53183909752115199</c:v>
                </c:pt>
                <c:pt idx="31">
                  <c:v>0.57636930384444096</c:v>
                </c:pt>
                <c:pt idx="32">
                  <c:v>0.65489090099450797</c:v>
                </c:pt>
                <c:pt idx="33">
                  <c:v>0.74914650437880403</c:v>
                </c:pt>
                <c:pt idx="34">
                  <c:v>0.86284696452426901</c:v>
                </c:pt>
                <c:pt idx="35">
                  <c:v>0.94582158230666502</c:v>
                </c:pt>
                <c:pt idx="36">
                  <c:v>0.986047202018703</c:v>
                </c:pt>
                <c:pt idx="37">
                  <c:v>0.99851565978922396</c:v>
                </c:pt>
                <c:pt idx="38">
                  <c:v>0.99970313195784499</c:v>
                </c:pt>
                <c:pt idx="39">
                  <c:v>0.999851565978922</c:v>
                </c:pt>
                <c:pt idx="40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6AE8-4AD3-B51B-F31904915CA1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6.2399999999999997E-2</c:v>
                </c:pt>
                <c:pt idx="8">
                  <c:v>0.14099999999999999</c:v>
                </c:pt>
                <c:pt idx="9">
                  <c:v>0.22700000000000001</c:v>
                </c:pt>
                <c:pt idx="10">
                  <c:v>0.313</c:v>
                </c:pt>
                <c:pt idx="11">
                  <c:v>0.39600000000000002</c:v>
                </c:pt>
                <c:pt idx="12">
                  <c:v>0.47299999999999998</c:v>
                </c:pt>
                <c:pt idx="13">
                  <c:v>0.54200000000000004</c:v>
                </c:pt>
                <c:pt idx="14">
                  <c:v>0.60299999999999998</c:v>
                </c:pt>
                <c:pt idx="15">
                  <c:v>0.65400000000000003</c:v>
                </c:pt>
                <c:pt idx="16">
                  <c:v>0.69699999999999995</c:v>
                </c:pt>
                <c:pt idx="17">
                  <c:v>0.73199999999999998</c:v>
                </c:pt>
                <c:pt idx="18">
                  <c:v>0.75900000000000001</c:v>
                </c:pt>
                <c:pt idx="19">
                  <c:v>0.78100000000000003</c:v>
                </c:pt>
                <c:pt idx="20">
                  <c:v>0.79800000000000004</c:v>
                </c:pt>
                <c:pt idx="21">
                  <c:v>0.81100000000000005</c:v>
                </c:pt>
                <c:pt idx="22">
                  <c:v>0.82299999999999995</c:v>
                </c:pt>
                <c:pt idx="23">
                  <c:v>0.83299999999999996</c:v>
                </c:pt>
                <c:pt idx="24">
                  <c:v>0.84399999999999997</c:v>
                </c:pt>
                <c:pt idx="25">
                  <c:v>0.85399999999999998</c:v>
                </c:pt>
                <c:pt idx="26">
                  <c:v>0.86699999999999999</c:v>
                </c:pt>
                <c:pt idx="27">
                  <c:v>0.88</c:v>
                </c:pt>
                <c:pt idx="28">
                  <c:v>0.89500000000000002</c:v>
                </c:pt>
                <c:pt idx="29">
                  <c:v>0.91200000000000003</c:v>
                </c:pt>
                <c:pt idx="30">
                  <c:v>0.92900000000000005</c:v>
                </c:pt>
                <c:pt idx="31">
                  <c:v>0.94699999999999995</c:v>
                </c:pt>
                <c:pt idx="32">
                  <c:v>0.96399999999999997</c:v>
                </c:pt>
                <c:pt idx="33">
                  <c:v>0.97899999999999998</c:v>
                </c:pt>
                <c:pt idx="34">
                  <c:v>0.99299999999999999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87-4FC2-AAC4-A10ABCCC3098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1.2999999999999999E-4</c:v>
                </c:pt>
                <c:pt idx="8">
                  <c:v>1.3899999999999999E-2</c:v>
                </c:pt>
                <c:pt idx="9">
                  <c:v>3.0200000000000001E-2</c:v>
                </c:pt>
                <c:pt idx="10">
                  <c:v>4.8899999999999999E-2</c:v>
                </c:pt>
                <c:pt idx="11">
                  <c:v>6.9699999999999998E-2</c:v>
                </c:pt>
                <c:pt idx="12">
                  <c:v>9.2700000000000005E-2</c:v>
                </c:pt>
                <c:pt idx="13">
                  <c:v>0.11799999999999999</c:v>
                </c:pt>
                <c:pt idx="14">
                  <c:v>0.14399999999999999</c:v>
                </c:pt>
                <c:pt idx="15">
                  <c:v>0.17199999999999999</c:v>
                </c:pt>
                <c:pt idx="16">
                  <c:v>0.20200000000000001</c:v>
                </c:pt>
                <c:pt idx="17">
                  <c:v>0.23300000000000001</c:v>
                </c:pt>
                <c:pt idx="18">
                  <c:v>0.26500000000000001</c:v>
                </c:pt>
                <c:pt idx="19">
                  <c:v>0.29899999999999999</c:v>
                </c:pt>
                <c:pt idx="20">
                  <c:v>0.33300000000000002</c:v>
                </c:pt>
                <c:pt idx="21">
                  <c:v>0.36699999999999999</c:v>
                </c:pt>
                <c:pt idx="22">
                  <c:v>0.40300000000000002</c:v>
                </c:pt>
                <c:pt idx="23">
                  <c:v>0.438</c:v>
                </c:pt>
                <c:pt idx="24">
                  <c:v>0.47499999999999998</c:v>
                </c:pt>
                <c:pt idx="25">
                  <c:v>0.51100000000000001</c:v>
                </c:pt>
                <c:pt idx="26">
                  <c:v>0.54700000000000004</c:v>
                </c:pt>
                <c:pt idx="27">
                  <c:v>0.58299999999999996</c:v>
                </c:pt>
                <c:pt idx="28">
                  <c:v>0.61799999999999999</c:v>
                </c:pt>
                <c:pt idx="29">
                  <c:v>0.65300000000000002</c:v>
                </c:pt>
                <c:pt idx="30">
                  <c:v>0.68799999999999994</c:v>
                </c:pt>
                <c:pt idx="31">
                  <c:v>0.72199999999999998</c:v>
                </c:pt>
                <c:pt idx="32">
                  <c:v>0.754</c:v>
                </c:pt>
                <c:pt idx="33">
                  <c:v>0.78600000000000003</c:v>
                </c:pt>
                <c:pt idx="34">
                  <c:v>0.81699999999999995</c:v>
                </c:pt>
                <c:pt idx="35">
                  <c:v>0.84599999999999997</c:v>
                </c:pt>
                <c:pt idx="36">
                  <c:v>0.873</c:v>
                </c:pt>
                <c:pt idx="37">
                  <c:v>0.89900000000000002</c:v>
                </c:pt>
                <c:pt idx="38">
                  <c:v>0.92300000000000004</c:v>
                </c:pt>
                <c:pt idx="39">
                  <c:v>0.94499999999999995</c:v>
                </c:pt>
                <c:pt idx="40">
                  <c:v>0.96499999999999997</c:v>
                </c:pt>
                <c:pt idx="41">
                  <c:v>0.98299999999999998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87-4FC2-AAC4-A10ABCCC3098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87-4FC2-AAC4-A10ABCCC3098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87-4FC2-AAC4-A10ABCCC3098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87-4FC2-AAC4-A10ABCCC3098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87-4FC2-AAC4-A10ABCCC3098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87-4FC2-AAC4-A10ABCCC3098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87-4FC2-AAC4-A10ABCCC3098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87-4FC2-AAC4-A10ABCCC3098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87-4FC2-AAC4-A10ABCCC3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7042624291169465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6.9999999999999999E-4</c:v>
                </c:pt>
                <c:pt idx="4">
                  <c:v>5.1999999999999998E-3</c:v>
                </c:pt>
                <c:pt idx="5">
                  <c:v>1.18E-2</c:v>
                </c:pt>
                <c:pt idx="6">
                  <c:v>2.1399999999999999E-2</c:v>
                </c:pt>
                <c:pt idx="7">
                  <c:v>3.2899999999999999E-2</c:v>
                </c:pt>
                <c:pt idx="8">
                  <c:v>5.2299999999999999E-2</c:v>
                </c:pt>
                <c:pt idx="9">
                  <c:v>8.3599999999999994E-2</c:v>
                </c:pt>
                <c:pt idx="10">
                  <c:v>0.1123</c:v>
                </c:pt>
                <c:pt idx="11">
                  <c:v>0.15970000000000001</c:v>
                </c:pt>
                <c:pt idx="12">
                  <c:v>0.2135</c:v>
                </c:pt>
                <c:pt idx="13">
                  <c:v>0.25969999999999999</c:v>
                </c:pt>
                <c:pt idx="14">
                  <c:v>0.30459999999999998</c:v>
                </c:pt>
                <c:pt idx="15">
                  <c:v>0.3463</c:v>
                </c:pt>
                <c:pt idx="16">
                  <c:v>0.39300000000000002</c:v>
                </c:pt>
                <c:pt idx="17">
                  <c:v>0.43259999999999998</c:v>
                </c:pt>
                <c:pt idx="18">
                  <c:v>0.45979999999999999</c:v>
                </c:pt>
                <c:pt idx="19">
                  <c:v>0.49869999999999998</c:v>
                </c:pt>
                <c:pt idx="20">
                  <c:v>0.53280000000000005</c:v>
                </c:pt>
                <c:pt idx="21">
                  <c:v>0.57120000000000004</c:v>
                </c:pt>
                <c:pt idx="22">
                  <c:v>0.60250000000000004</c:v>
                </c:pt>
                <c:pt idx="23">
                  <c:v>0.64019999999999999</c:v>
                </c:pt>
                <c:pt idx="24">
                  <c:v>0.67020000000000002</c:v>
                </c:pt>
                <c:pt idx="25">
                  <c:v>0.70660000000000001</c:v>
                </c:pt>
                <c:pt idx="26">
                  <c:v>0.73340000000000005</c:v>
                </c:pt>
                <c:pt idx="27">
                  <c:v>0.7712</c:v>
                </c:pt>
                <c:pt idx="28">
                  <c:v>0.81589999999999996</c:v>
                </c:pt>
                <c:pt idx="29">
                  <c:v>0.85909999999999997</c:v>
                </c:pt>
                <c:pt idx="30">
                  <c:v>0.88219999999999998</c:v>
                </c:pt>
                <c:pt idx="31">
                  <c:v>0.90059999999999996</c:v>
                </c:pt>
                <c:pt idx="32">
                  <c:v>0.92320000000000002</c:v>
                </c:pt>
                <c:pt idx="33">
                  <c:v>0.94089999999999996</c:v>
                </c:pt>
                <c:pt idx="34">
                  <c:v>0.95499999999999996</c:v>
                </c:pt>
                <c:pt idx="35">
                  <c:v>0.97260000000000002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5"/>
          <c:order val="3"/>
          <c:tx>
            <c:strRef>
              <c:f>'Company 2'!$CG$33:$CG$36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0.0000</c:formatCode>
                <c:ptCount val="46"/>
                <c:pt idx="9">
                  <c:v>0.124853045307704</c:v>
                </c:pt>
                <c:pt idx="10">
                  <c:v>0.176428310565893</c:v>
                </c:pt>
                <c:pt idx="11">
                  <c:v>0.23002054700633401</c:v>
                </c:pt>
                <c:pt idx="12">
                  <c:v>0.27696846413582499</c:v>
                </c:pt>
                <c:pt idx="13">
                  <c:v>0.31948904240484099</c:v>
                </c:pt>
                <c:pt idx="14">
                  <c:v>0.35523223790064001</c:v>
                </c:pt>
                <c:pt idx="15">
                  <c:v>0.389810270242889</c:v>
                </c:pt>
                <c:pt idx="16">
                  <c:v>0.42516728203272203</c:v>
                </c:pt>
                <c:pt idx="17">
                  <c:v>0.46443561445690101</c:v>
                </c:pt>
                <c:pt idx="18">
                  <c:v>0.499208636925284</c:v>
                </c:pt>
                <c:pt idx="19">
                  <c:v>0.54066858446792199</c:v>
                </c:pt>
                <c:pt idx="20">
                  <c:v>0.57249131081594895</c:v>
                </c:pt>
                <c:pt idx="21">
                  <c:v>0.608651673530893</c:v>
                </c:pt>
                <c:pt idx="22">
                  <c:v>0.643917652060085</c:v>
                </c:pt>
                <c:pt idx="23">
                  <c:v>0.68244106333033505</c:v>
                </c:pt>
                <c:pt idx="24">
                  <c:v>0.72272831912542901</c:v>
                </c:pt>
                <c:pt idx="25">
                  <c:v>0.77379722009980101</c:v>
                </c:pt>
                <c:pt idx="26">
                  <c:v>0.81295094752542396</c:v>
                </c:pt>
                <c:pt idx="27">
                  <c:v>0.85138891510386505</c:v>
                </c:pt>
                <c:pt idx="28">
                  <c:v>0.88008837545205099</c:v>
                </c:pt>
                <c:pt idx="29">
                  <c:v>0.91925593091591495</c:v>
                </c:pt>
                <c:pt idx="30">
                  <c:v>0.95241700039965305</c:v>
                </c:pt>
                <c:pt idx="31">
                  <c:v>0.96947204812605403</c:v>
                </c:pt>
                <c:pt idx="32">
                  <c:v>0.98355873466962596</c:v>
                </c:pt>
                <c:pt idx="33">
                  <c:v>0.99239096121034798</c:v>
                </c:pt>
                <c:pt idx="34">
                  <c:v>0.99696479100736402</c:v>
                </c:pt>
                <c:pt idx="35">
                  <c:v>0.99845806364630396</c:v>
                </c:pt>
                <c:pt idx="36">
                  <c:v>0.99936644692182897</c:v>
                </c:pt>
                <c:pt idx="37">
                  <c:v>0.99972871001874097</c:v>
                </c:pt>
                <c:pt idx="38">
                  <c:v>0.99990960875080404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ser>
          <c:idx val="9"/>
          <c:order val="4"/>
          <c:tx>
            <c:strRef>
              <c:f>'Company 3'!$CG$33:$CG$36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3.3456005352960801E-4</c:v>
                </c:pt>
                <c:pt idx="4">
                  <c:v>1.50552024088324E-3</c:v>
                </c:pt>
                <c:pt idx="5">
                  <c:v>7.6948812311810003E-3</c:v>
                </c:pt>
                <c:pt idx="6">
                  <c:v>1.99063231850117E-2</c:v>
                </c:pt>
                <c:pt idx="7">
                  <c:v>4.4161927065908303E-2</c:v>
                </c:pt>
                <c:pt idx="8">
                  <c:v>7.9458012713282095E-2</c:v>
                </c:pt>
                <c:pt idx="9">
                  <c:v>0.12395449983272</c:v>
                </c:pt>
                <c:pt idx="10">
                  <c:v>0.17263298762127799</c:v>
                </c:pt>
                <c:pt idx="11">
                  <c:v>0.226162596186015</c:v>
                </c:pt>
                <c:pt idx="12">
                  <c:v>0.27015724322515899</c:v>
                </c:pt>
                <c:pt idx="13">
                  <c:v>0.31180996988959497</c:v>
                </c:pt>
                <c:pt idx="14">
                  <c:v>0.34928069588491101</c:v>
                </c:pt>
                <c:pt idx="15">
                  <c:v>0.38742054198728698</c:v>
                </c:pt>
                <c:pt idx="16">
                  <c:v>0.422716627634661</c:v>
                </c:pt>
                <c:pt idx="17">
                  <c:v>0.46252927400468402</c:v>
                </c:pt>
                <c:pt idx="18">
                  <c:v>0.49715623954499799</c:v>
                </c:pt>
                <c:pt idx="19">
                  <c:v>0.53295416527266604</c:v>
                </c:pt>
                <c:pt idx="20">
                  <c:v>0.56657745065239196</c:v>
                </c:pt>
                <c:pt idx="21">
                  <c:v>0.60086985613917698</c:v>
                </c:pt>
                <c:pt idx="22">
                  <c:v>0.63415858146537296</c:v>
                </c:pt>
                <c:pt idx="23">
                  <c:v>0.66376714620274302</c:v>
                </c:pt>
                <c:pt idx="24">
                  <c:v>0.69203747072599497</c:v>
                </c:pt>
                <c:pt idx="25">
                  <c:v>0.72515891602542704</c:v>
                </c:pt>
                <c:pt idx="26">
                  <c:v>0.75844764135162301</c:v>
                </c:pt>
                <c:pt idx="27">
                  <c:v>0.79089996654399497</c:v>
                </c:pt>
                <c:pt idx="28">
                  <c:v>0.81482101037136201</c:v>
                </c:pt>
                <c:pt idx="29">
                  <c:v>0.84074941451990703</c:v>
                </c:pt>
                <c:pt idx="30">
                  <c:v>0.86266309802609598</c:v>
                </c:pt>
                <c:pt idx="31">
                  <c:v>0.88474406155905005</c:v>
                </c:pt>
                <c:pt idx="32">
                  <c:v>0.90883238541318201</c:v>
                </c:pt>
                <c:pt idx="33">
                  <c:v>0.93007694881231195</c:v>
                </c:pt>
                <c:pt idx="34">
                  <c:v>0.94998327199732302</c:v>
                </c:pt>
                <c:pt idx="35">
                  <c:v>0.96922047507527598</c:v>
                </c:pt>
                <c:pt idx="36">
                  <c:v>0.98210103699999995</c:v>
                </c:pt>
                <c:pt idx="37">
                  <c:v>0.99096687900000002</c:v>
                </c:pt>
                <c:pt idx="38">
                  <c:v>0.99615255899999999</c:v>
                </c:pt>
                <c:pt idx="39">
                  <c:v>0.99832719999999997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AD-42FF-AEA6-461C1361FF47}"/>
            </c:ext>
          </c:extLst>
        </c:ser>
        <c:ser>
          <c:idx val="0"/>
          <c:order val="5"/>
          <c:tx>
            <c:strRef>
              <c:f>'Company 4'!$CG$33:$CG$36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3.5699999999999998E-3</c:v>
                </c:pt>
                <c:pt idx="8">
                  <c:v>4.1300000000000003E-2</c:v>
                </c:pt>
                <c:pt idx="9">
                  <c:v>9.5500000000000002E-2</c:v>
                </c:pt>
                <c:pt idx="10">
                  <c:v>0.158</c:v>
                </c:pt>
                <c:pt idx="11">
                  <c:v>0.224</c:v>
                </c:pt>
                <c:pt idx="12">
                  <c:v>0.28799999999999998</c:v>
                </c:pt>
                <c:pt idx="13">
                  <c:v>0.34699999999999998</c:v>
                </c:pt>
                <c:pt idx="14">
                  <c:v>0.4</c:v>
                </c:pt>
                <c:pt idx="15">
                  <c:v>0.44600000000000001</c:v>
                </c:pt>
                <c:pt idx="16">
                  <c:v>0.48499999999999999</c:v>
                </c:pt>
                <c:pt idx="17">
                  <c:v>0.51800000000000002</c:v>
                </c:pt>
                <c:pt idx="18">
                  <c:v>0.54600000000000004</c:v>
                </c:pt>
                <c:pt idx="19">
                  <c:v>0.56999999999999995</c:v>
                </c:pt>
                <c:pt idx="20">
                  <c:v>0.59299999999999997</c:v>
                </c:pt>
                <c:pt idx="21">
                  <c:v>0.61699999999999999</c:v>
                </c:pt>
                <c:pt idx="22">
                  <c:v>0.64300000000000002</c:v>
                </c:pt>
                <c:pt idx="23">
                  <c:v>0.67300000000000004</c:v>
                </c:pt>
                <c:pt idx="24">
                  <c:v>0.70799999999999996</c:v>
                </c:pt>
                <c:pt idx="25">
                  <c:v>0.748</c:v>
                </c:pt>
                <c:pt idx="26">
                  <c:v>0.79300000000000004</c:v>
                </c:pt>
                <c:pt idx="27">
                  <c:v>0.84</c:v>
                </c:pt>
                <c:pt idx="28">
                  <c:v>0.88900000000000001</c:v>
                </c:pt>
                <c:pt idx="29">
                  <c:v>0.93300000000000005</c:v>
                </c:pt>
                <c:pt idx="30">
                  <c:v>0.96899999999999997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6-463E-B7D6-D72A9BCBFEDF}"/>
            </c:ext>
          </c:extLst>
        </c:ser>
        <c:ser>
          <c:idx val="3"/>
          <c:order val="6"/>
          <c:tx>
            <c:strRef>
              <c:f>'Company 5'!$CG$33:$CG$36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6-463E-B7D6-D72A9BCBFEDF}"/>
            </c:ext>
          </c:extLst>
        </c:ser>
        <c:ser>
          <c:idx val="6"/>
          <c:order val="7"/>
          <c:tx>
            <c:strRef>
              <c:f>'Company 6'!$CG$33:$CG$36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  <c:pt idx="6" formatCode="General">
                  <c:v>5.3333389806100801E-3</c:v>
                </c:pt>
                <c:pt idx="7" formatCode="General">
                  <c:v>0.02</c:v>
                </c:pt>
                <c:pt idx="8" formatCode="General">
                  <c:v>4.9866752505273101E-2</c:v>
                </c:pt>
                <c:pt idx="9" formatCode="General">
                  <c:v>0.108266766058737</c:v>
                </c:pt>
                <c:pt idx="10" formatCode="General">
                  <c:v>0.18373330170858401</c:v>
                </c:pt>
                <c:pt idx="11" formatCode="General">
                  <c:v>0.26160049470144298</c:v>
                </c:pt>
                <c:pt idx="12" formatCode="General">
                  <c:v>0.32080033205987202</c:v>
                </c:pt>
                <c:pt idx="13" formatCode="General">
                  <c:v>0.36933359310806302</c:v>
                </c:pt>
                <c:pt idx="14" formatCode="General">
                  <c:v>0.417067199769591</c:v>
                </c:pt>
                <c:pt idx="15" formatCode="General">
                  <c:v>0.46320065056628101</c:v>
                </c:pt>
                <c:pt idx="16" formatCode="General">
                  <c:v>0.49546721332305499</c:v>
                </c:pt>
                <c:pt idx="17" formatCode="General">
                  <c:v>0.52480114526772303</c:v>
                </c:pt>
                <c:pt idx="18" formatCode="General">
                  <c:v>0.54426730819730496</c:v>
                </c:pt>
                <c:pt idx="19" formatCode="General">
                  <c:v>0.56693462994807298</c:v>
                </c:pt>
                <c:pt idx="20" formatCode="General">
                  <c:v>0.60560096907268901</c:v>
                </c:pt>
                <c:pt idx="21" formatCode="General">
                  <c:v>0.66613412846989895</c:v>
                </c:pt>
                <c:pt idx="22" formatCode="General">
                  <c:v>0.74986827726999405</c:v>
                </c:pt>
                <c:pt idx="23" formatCode="General">
                  <c:v>0.82906794521012095</c:v>
                </c:pt>
                <c:pt idx="24" formatCode="General">
                  <c:v>0.89386790454972898</c:v>
                </c:pt>
                <c:pt idx="25" formatCode="General">
                  <c:v>0.937332169994325</c:v>
                </c:pt>
                <c:pt idx="26" formatCode="General">
                  <c:v>0.96160134179295398</c:v>
                </c:pt>
                <c:pt idx="27" formatCode="General">
                  <c:v>0.98027123870191701</c:v>
                </c:pt>
                <c:pt idx="28" formatCode="General">
                  <c:v>0.99093612082913296</c:v>
                </c:pt>
                <c:pt idx="29" formatCode="General">
                  <c:v>0.99706906337091605</c:v>
                </c:pt>
                <c:pt idx="30" formatCode="General">
                  <c:v>0.99973740163149805</c:v>
                </c:pt>
                <c:pt idx="31" formatCode="General">
                  <c:v>1</c:v>
                </c:pt>
                <c:pt idx="32" formatCode="General">
                  <c:v>1</c:v>
                </c:pt>
                <c:pt idx="33" formatCode="General">
                  <c:v>1</c:v>
                </c:pt>
                <c:pt idx="34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6-463E-B7D6-D72A9BCBFEDF}"/>
            </c:ext>
          </c:extLst>
        </c:ser>
        <c:ser>
          <c:idx val="7"/>
          <c:order val="8"/>
          <c:tx>
            <c:strRef>
              <c:f>'Company 7'!$CG$33:$CG$36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6-463E-B7D6-D72A9BCBFEDF}"/>
            </c:ext>
          </c:extLst>
        </c:ser>
        <c:ser>
          <c:idx val="8"/>
          <c:order val="9"/>
          <c:tx>
            <c:strRef>
              <c:f>'Company 8'!$CG$33:$CG$36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6-463E-B7D6-D72A9BCBF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1.6999999999999999E-3</c:v>
                      </c:pt>
                      <c:pt idx="4">
                        <c:v>1.66E-2</c:v>
                      </c:pt>
                      <c:pt idx="5">
                        <c:v>2.8299999999999999E-2</c:v>
                      </c:pt>
                      <c:pt idx="6">
                        <c:v>4.5699999999999998E-2</c:v>
                      </c:pt>
                      <c:pt idx="7">
                        <c:v>8.3500000000000005E-2</c:v>
                      </c:pt>
                      <c:pt idx="8">
                        <c:v>0.13780000000000001</c:v>
                      </c:pt>
                      <c:pt idx="9">
                        <c:v>0.1981</c:v>
                      </c:pt>
                      <c:pt idx="10">
                        <c:v>0.26179999999999998</c:v>
                      </c:pt>
                      <c:pt idx="11">
                        <c:v>0.3211</c:v>
                      </c:pt>
                      <c:pt idx="12">
                        <c:v>0.36470000000000002</c:v>
                      </c:pt>
                      <c:pt idx="13">
                        <c:v>0.41020000000000001</c:v>
                      </c:pt>
                      <c:pt idx="14">
                        <c:v>0.46179999999999999</c:v>
                      </c:pt>
                      <c:pt idx="15">
                        <c:v>0.51690000000000003</c:v>
                      </c:pt>
                      <c:pt idx="16">
                        <c:v>0.58919999999999995</c:v>
                      </c:pt>
                      <c:pt idx="17">
                        <c:v>0.66169999999999995</c:v>
                      </c:pt>
                      <c:pt idx="18">
                        <c:v>0.70609999999999995</c:v>
                      </c:pt>
                      <c:pt idx="20">
                        <c:v>0.76600000000000001</c:v>
                      </c:pt>
                      <c:pt idx="21">
                        <c:v>0.81989999999999996</c:v>
                      </c:pt>
                      <c:pt idx="22">
                        <c:v>0.87529999999999997</c:v>
                      </c:pt>
                      <c:pt idx="23">
                        <c:v>0.90680000000000005</c:v>
                      </c:pt>
                      <c:pt idx="24">
                        <c:v>0.93389999999999995</c:v>
                      </c:pt>
                      <c:pt idx="25">
                        <c:v>0.95499999999999996</c:v>
                      </c:pt>
                      <c:pt idx="26">
                        <c:v>0.97719999999999996</c:v>
                      </c:pt>
                      <c:pt idx="27">
                        <c:v>0.98919999999999997</c:v>
                      </c:pt>
                      <c:pt idx="28">
                        <c:v>0.99839999999999995</c:v>
                      </c:pt>
                      <c:pt idx="29">
                        <c:v>0.99970000000000003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871E-427F-8359-7E861E4038E1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1.9E-3</c:v>
                      </c:pt>
                      <c:pt idx="3">
                        <c:v>2.6499999999999999E-2</c:v>
                      </c:pt>
                      <c:pt idx="4">
                        <c:v>4.1300000000000003E-2</c:v>
                      </c:pt>
                      <c:pt idx="5">
                        <c:v>5.6500000000000002E-2</c:v>
                      </c:pt>
                      <c:pt idx="6">
                        <c:v>9.2899999999999996E-2</c:v>
                      </c:pt>
                      <c:pt idx="7">
                        <c:v>0.15060000000000001</c:v>
                      </c:pt>
                      <c:pt idx="8">
                        <c:v>0.22259999999999999</c:v>
                      </c:pt>
                      <c:pt idx="9">
                        <c:v>0.28420000000000001</c:v>
                      </c:pt>
                      <c:pt idx="10">
                        <c:v>0.3412</c:v>
                      </c:pt>
                      <c:pt idx="11">
                        <c:v>0.39789999999999998</c:v>
                      </c:pt>
                      <c:pt idx="12">
                        <c:v>0.48270000000000002</c:v>
                      </c:pt>
                      <c:pt idx="13">
                        <c:v>0.52929999999999999</c:v>
                      </c:pt>
                      <c:pt idx="14">
                        <c:v>0.56120000000000003</c:v>
                      </c:pt>
                      <c:pt idx="15">
                        <c:v>0.62639999999999996</c:v>
                      </c:pt>
                      <c:pt idx="16">
                        <c:v>0.69079999999999997</c:v>
                      </c:pt>
                      <c:pt idx="17">
                        <c:v>0.76790000000000003</c:v>
                      </c:pt>
                      <c:pt idx="18">
                        <c:v>0.83709999999999996</c:v>
                      </c:pt>
                      <c:pt idx="19">
                        <c:v>0.88580000000000003</c:v>
                      </c:pt>
                      <c:pt idx="20">
                        <c:v>0.91610000000000003</c:v>
                      </c:pt>
                      <c:pt idx="21">
                        <c:v>0.94210000000000005</c:v>
                      </c:pt>
                      <c:pt idx="22">
                        <c:v>0.97470000000000001</c:v>
                      </c:pt>
                      <c:pt idx="23">
                        <c:v>0.98819999999999997</c:v>
                      </c:pt>
                      <c:pt idx="24">
                        <c:v>0.99909999999999999</c:v>
                      </c:pt>
                      <c:pt idx="25">
                        <c:v>0.99960000000000004</c:v>
                      </c:pt>
                      <c:pt idx="26">
                        <c:v>0.99990000000000001</c:v>
                      </c:pt>
                      <c:pt idx="27">
                        <c:v>0.99990000000000001</c:v>
                      </c:pt>
                      <c:pt idx="28">
                        <c:v>0.99990000000000001</c:v>
                      </c:pt>
                      <c:pt idx="29">
                        <c:v>0.99990000000000001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71E-427F-8359-7E861E4038E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04857846134783"/>
          <c:h val="0.3447968129146962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1'!$DK$37:$DK$86</c:f>
              <c:numCache>
                <c:formatCode>0.0000</c:formatCode>
                <c:ptCount val="50"/>
                <c:pt idx="0">
                  <c:v>6.1999999999999998E-3</c:v>
                </c:pt>
                <c:pt idx="1">
                  <c:v>1.5900000000000001E-2</c:v>
                </c:pt>
                <c:pt idx="2">
                  <c:v>2.8000000000000001E-2</c:v>
                </c:pt>
                <c:pt idx="3">
                  <c:v>4.9000000000000002E-2</c:v>
                </c:pt>
                <c:pt idx="4">
                  <c:v>8.3199999999999996E-2</c:v>
                </c:pt>
                <c:pt idx="5">
                  <c:v>0.129</c:v>
                </c:pt>
                <c:pt idx="6">
                  <c:v>0.1812</c:v>
                </c:pt>
                <c:pt idx="7">
                  <c:v>0.2399</c:v>
                </c:pt>
                <c:pt idx="8">
                  <c:v>0.28920000000000001</c:v>
                </c:pt>
                <c:pt idx="9">
                  <c:v>0.35730000000000001</c:v>
                </c:pt>
                <c:pt idx="10">
                  <c:v>0.4143</c:v>
                </c:pt>
                <c:pt idx="11">
                  <c:v>0.46710000000000002</c:v>
                </c:pt>
                <c:pt idx="12">
                  <c:v>0.51049999999999995</c:v>
                </c:pt>
                <c:pt idx="13">
                  <c:v>0.5665</c:v>
                </c:pt>
                <c:pt idx="14">
                  <c:v>0.62549999999999994</c:v>
                </c:pt>
                <c:pt idx="15">
                  <c:v>0.67230000000000001</c:v>
                </c:pt>
                <c:pt idx="16">
                  <c:v>0.7298</c:v>
                </c:pt>
                <c:pt idx="17">
                  <c:v>0.78480000000000005</c:v>
                </c:pt>
                <c:pt idx="18">
                  <c:v>0.83009999999999995</c:v>
                </c:pt>
                <c:pt idx="19">
                  <c:v>0.87719999999999998</c:v>
                </c:pt>
                <c:pt idx="20">
                  <c:v>0.91490000000000005</c:v>
                </c:pt>
                <c:pt idx="21">
                  <c:v>0.94450000000000001</c:v>
                </c:pt>
                <c:pt idx="22">
                  <c:v>0.96919999999999995</c:v>
                </c:pt>
                <c:pt idx="23">
                  <c:v>0.98399999999999999</c:v>
                </c:pt>
                <c:pt idx="24">
                  <c:v>0.99270000000000003</c:v>
                </c:pt>
                <c:pt idx="25">
                  <c:v>0.99950000000000006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5"/>
          <c:order val="3"/>
          <c:tx>
            <c:strRef>
              <c:f>'Company 2'!$DK$33:$DK$36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2'!$DK$37:$DK$86</c:f>
              <c:numCache>
                <c:formatCode>0.0000</c:formatCode>
                <c:ptCount val="50"/>
                <c:pt idx="9">
                  <c:v>0.41172031485781002</c:v>
                </c:pt>
                <c:pt idx="10">
                  <c:v>0.45111364627556599</c:v>
                </c:pt>
                <c:pt idx="11">
                  <c:v>0.49939162991220598</c:v>
                </c:pt>
                <c:pt idx="12">
                  <c:v>0.55393576404845202</c:v>
                </c:pt>
                <c:pt idx="13">
                  <c:v>0.61318702708962602</c:v>
                </c:pt>
                <c:pt idx="14">
                  <c:v>0.678228269108471</c:v>
                </c:pt>
                <c:pt idx="15">
                  <c:v>0.74176479586645505</c:v>
                </c:pt>
                <c:pt idx="16">
                  <c:v>0.80115238063868699</c:v>
                </c:pt>
                <c:pt idx="17">
                  <c:v>0.83998640201034902</c:v>
                </c:pt>
                <c:pt idx="18">
                  <c:v>0.885236277442912</c:v>
                </c:pt>
                <c:pt idx="19">
                  <c:v>0.92704631771555102</c:v>
                </c:pt>
                <c:pt idx="20">
                  <c:v>0.95556020607752901</c:v>
                </c:pt>
                <c:pt idx="21">
                  <c:v>0.98066495165602197</c:v>
                </c:pt>
                <c:pt idx="22">
                  <c:v>0.994425323766153</c:v>
                </c:pt>
                <c:pt idx="23">
                  <c:v>0.99881435704748101</c:v>
                </c:pt>
                <c:pt idx="24">
                  <c:v>0.999604954970714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ser>
          <c:idx val="9"/>
          <c:order val="4"/>
          <c:tx>
            <c:strRef>
              <c:f>'Company 3'!$DK$33:$DK$36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3'!$DK$37:$DK$86</c:f>
              <c:numCache>
                <c:formatCode>General</c:formatCode>
                <c:ptCount val="50"/>
                <c:pt idx="0">
                  <c:v>2.0040080160320601E-3</c:v>
                </c:pt>
                <c:pt idx="1">
                  <c:v>9.6860387441549799E-3</c:v>
                </c:pt>
                <c:pt idx="2">
                  <c:v>2.5885103540414199E-2</c:v>
                </c:pt>
                <c:pt idx="3">
                  <c:v>5.6947227788911203E-2</c:v>
                </c:pt>
                <c:pt idx="4">
                  <c:v>0.105043420173681</c:v>
                </c:pt>
                <c:pt idx="5">
                  <c:v>0.15714762859051401</c:v>
                </c:pt>
                <c:pt idx="6">
                  <c:v>0.22010688042752199</c:v>
                </c:pt>
                <c:pt idx="7">
                  <c:v>0.27788911155644602</c:v>
                </c:pt>
                <c:pt idx="8">
                  <c:v>0.33767535070140298</c:v>
                </c:pt>
                <c:pt idx="9">
                  <c:v>0.39295257181028698</c:v>
                </c:pt>
                <c:pt idx="10">
                  <c:v>0.44605878423513701</c:v>
                </c:pt>
                <c:pt idx="11">
                  <c:v>0.49866399465597899</c:v>
                </c:pt>
                <c:pt idx="12">
                  <c:v>0.55243820975283897</c:v>
                </c:pt>
                <c:pt idx="13">
                  <c:v>0.59986639946559805</c:v>
                </c:pt>
                <c:pt idx="14">
                  <c:v>0.65013360053440195</c:v>
                </c:pt>
                <c:pt idx="15">
                  <c:v>0.707247828991316</c:v>
                </c:pt>
                <c:pt idx="16">
                  <c:v>0.76018704074816301</c:v>
                </c:pt>
                <c:pt idx="17">
                  <c:v>0.80661322645290601</c:v>
                </c:pt>
                <c:pt idx="18">
                  <c:v>0.853039412157649</c:v>
                </c:pt>
                <c:pt idx="19">
                  <c:v>0.88727454909819603</c:v>
                </c:pt>
                <c:pt idx="20">
                  <c:v>0.91967267869071501</c:v>
                </c:pt>
                <c:pt idx="21">
                  <c:v>0.94154976619906505</c:v>
                </c:pt>
                <c:pt idx="22">
                  <c:v>0.962257849031396</c:v>
                </c:pt>
                <c:pt idx="23">
                  <c:v>0.97995991983967901</c:v>
                </c:pt>
                <c:pt idx="24">
                  <c:v>0.98981295925183699</c:v>
                </c:pt>
                <c:pt idx="25">
                  <c:v>0.99615898463593799</c:v>
                </c:pt>
                <c:pt idx="26">
                  <c:v>0.99966599866399397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99-4F44-B803-C3E3B055C923}"/>
            </c:ext>
          </c:extLst>
        </c:ser>
        <c:ser>
          <c:idx val="0"/>
          <c:order val="5"/>
          <c:tx>
            <c:strRef>
              <c:f>'Company 4'!$DK$33:$DK$36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2.01E-2</c:v>
                </c:pt>
                <c:pt idx="7">
                  <c:v>7.8299999999999995E-2</c:v>
                </c:pt>
                <c:pt idx="8">
                  <c:v>0.22700000000000001</c:v>
                </c:pt>
                <c:pt idx="9">
                  <c:v>0.33500000000000002</c:v>
                </c:pt>
                <c:pt idx="10">
                  <c:v>0.38300000000000001</c:v>
                </c:pt>
                <c:pt idx="11">
                  <c:v>0.46400000000000002</c:v>
                </c:pt>
                <c:pt idx="12">
                  <c:v>0.55400000000000005</c:v>
                </c:pt>
                <c:pt idx="13">
                  <c:v>0.60299999999999998</c:v>
                </c:pt>
                <c:pt idx="14">
                  <c:v>0.65700000000000003</c:v>
                </c:pt>
                <c:pt idx="15">
                  <c:v>0.76200000000000001</c:v>
                </c:pt>
                <c:pt idx="16">
                  <c:v>0.81599999999999995</c:v>
                </c:pt>
                <c:pt idx="17">
                  <c:v>0.82899999999999996</c:v>
                </c:pt>
                <c:pt idx="18">
                  <c:v>0.86399999999999999</c:v>
                </c:pt>
                <c:pt idx="19">
                  <c:v>0.90300000000000002</c:v>
                </c:pt>
                <c:pt idx="20">
                  <c:v>0.94</c:v>
                </c:pt>
                <c:pt idx="21">
                  <c:v>0.97699999999999998</c:v>
                </c:pt>
                <c:pt idx="22">
                  <c:v>0.99399999999999999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25-4979-AE6B-F498D7AC3663}"/>
            </c:ext>
          </c:extLst>
        </c:ser>
        <c:ser>
          <c:idx val="3"/>
          <c:order val="6"/>
          <c:tx>
            <c:strRef>
              <c:f>'Company 5'!$DK$33:$DK$36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25-4979-AE6B-F498D7AC3663}"/>
            </c:ext>
          </c:extLst>
        </c:ser>
        <c:ser>
          <c:idx val="6"/>
          <c:order val="7"/>
          <c:tx>
            <c:strRef>
              <c:f>'Company 6'!$DK$33:$DK$36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6'!$DK$37:$DK$86</c:f>
              <c:numCache>
                <c:formatCode>0.0000</c:formatCode>
                <c:ptCount val="50"/>
                <c:pt idx="4" formatCode="General">
                  <c:v>0.142399917303834</c:v>
                </c:pt>
                <c:pt idx="5" formatCode="General">
                  <c:v>0.23226607830377999</c:v>
                </c:pt>
                <c:pt idx="6" formatCode="General">
                  <c:v>0.30986660159427398</c:v>
                </c:pt>
                <c:pt idx="7" formatCode="General">
                  <c:v>0.38453378341738498</c:v>
                </c:pt>
                <c:pt idx="8" formatCode="General">
                  <c:v>0.444532563310016</c:v>
                </c:pt>
                <c:pt idx="9" formatCode="General">
                  <c:v>0.5</c:v>
                </c:pt>
                <c:pt idx="10" formatCode="General">
                  <c:v>0.56213396778916502</c:v>
                </c:pt>
                <c:pt idx="11" formatCode="General">
                  <c:v>0.62240049346564696</c:v>
                </c:pt>
                <c:pt idx="12" formatCode="General">
                  <c:v>0.68426671547096096</c:v>
                </c:pt>
                <c:pt idx="13" formatCode="General">
                  <c:v>0.73973415216094596</c:v>
                </c:pt>
                <c:pt idx="14" formatCode="General">
                  <c:v>0.78453412233609898</c:v>
                </c:pt>
                <c:pt idx="15" formatCode="General">
                  <c:v>0.83253348516891701</c:v>
                </c:pt>
                <c:pt idx="16" formatCode="General">
                  <c:v>0.88773317607504998</c:v>
                </c:pt>
                <c:pt idx="17" formatCode="General">
                  <c:v>0.926400412125156</c:v>
                </c:pt>
                <c:pt idx="18" formatCode="General">
                  <c:v>0.96693339569437697</c:v>
                </c:pt>
                <c:pt idx="19" formatCode="General">
                  <c:v>0.98613314082750403</c:v>
                </c:pt>
                <c:pt idx="20" formatCode="General">
                  <c:v>0.99466711403936903</c:v>
                </c:pt>
                <c:pt idx="21" formatCode="General">
                  <c:v>0.99786650669703403</c:v>
                </c:pt>
                <c:pt idx="22" formatCode="General">
                  <c:v>1</c:v>
                </c:pt>
                <c:pt idx="23" formatCode="General">
                  <c:v>1</c:v>
                </c:pt>
                <c:pt idx="24" formatCode="General">
                  <c:v>1</c:v>
                </c:pt>
                <c:pt idx="25" formatCode="General">
                  <c:v>1</c:v>
                </c:pt>
                <c:pt idx="26" formatCode="General">
                  <c:v>1</c:v>
                </c:pt>
                <c:pt idx="27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25-4979-AE6B-F498D7AC3663}"/>
            </c:ext>
          </c:extLst>
        </c:ser>
        <c:ser>
          <c:idx val="7"/>
          <c:order val="8"/>
          <c:tx>
            <c:strRef>
              <c:f>'Company 7'!$DK$33:$DK$36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25-4979-AE6B-F498D7AC3663}"/>
            </c:ext>
          </c:extLst>
        </c:ser>
        <c:ser>
          <c:idx val="8"/>
          <c:order val="9"/>
          <c:tx>
            <c:strRef>
              <c:f>'Company 8'!$DK$33:$DK$36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25-4979-AE6B-F498D7AC3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0.05</c:v>
                      </c:pt>
                      <c:pt idx="1">
                        <c:v>0.13969999999999999</c:v>
                      </c:pt>
                      <c:pt idx="2">
                        <c:v>0.19650000000000001</c:v>
                      </c:pt>
                      <c:pt idx="3">
                        <c:v>0.26500000000000001</c:v>
                      </c:pt>
                      <c:pt idx="4">
                        <c:v>0.35410000000000003</c:v>
                      </c:pt>
                      <c:pt idx="5">
                        <c:v>0.44140000000000001</c:v>
                      </c:pt>
                      <c:pt idx="6">
                        <c:v>0.50109999999999999</c:v>
                      </c:pt>
                      <c:pt idx="7">
                        <c:v>0.55600000000000005</c:v>
                      </c:pt>
                      <c:pt idx="8">
                        <c:v>0.69420000000000004</c:v>
                      </c:pt>
                      <c:pt idx="9">
                        <c:v>0.81159999999999999</c:v>
                      </c:pt>
                      <c:pt idx="10">
                        <c:v>0.9</c:v>
                      </c:pt>
                      <c:pt idx="11">
                        <c:v>0.93289999999999995</c:v>
                      </c:pt>
                      <c:pt idx="12">
                        <c:v>0.95620000000000005</c:v>
                      </c:pt>
                      <c:pt idx="13">
                        <c:v>0.98799999999999999</c:v>
                      </c:pt>
                      <c:pt idx="14">
                        <c:v>0.99919999999999998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74E6-463F-9A1D-99FA8C44E39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0.1081</c:v>
                      </c:pt>
                      <c:pt idx="1">
                        <c:v>0.16250000000000001</c:v>
                      </c:pt>
                      <c:pt idx="2">
                        <c:v>0.2006</c:v>
                      </c:pt>
                      <c:pt idx="3">
                        <c:v>0.25719999999999998</c:v>
                      </c:pt>
                      <c:pt idx="4">
                        <c:v>0.35049999999999998</c:v>
                      </c:pt>
                      <c:pt idx="5">
                        <c:v>0.42920000000000003</c:v>
                      </c:pt>
                      <c:pt idx="6">
                        <c:v>0.48659999999999998</c:v>
                      </c:pt>
                      <c:pt idx="7">
                        <c:v>0.58430000000000004</c:v>
                      </c:pt>
                      <c:pt idx="8">
                        <c:v>0.68769999999999998</c:v>
                      </c:pt>
                      <c:pt idx="9">
                        <c:v>0.75990000000000002</c:v>
                      </c:pt>
                      <c:pt idx="10">
                        <c:v>0.80230000000000001</c:v>
                      </c:pt>
                      <c:pt idx="11">
                        <c:v>0.86990000000000001</c:v>
                      </c:pt>
                      <c:pt idx="12">
                        <c:v>0.93320000000000003</c:v>
                      </c:pt>
                      <c:pt idx="13">
                        <c:v>0.97670000000000001</c:v>
                      </c:pt>
                      <c:pt idx="14">
                        <c:v>0.99980000000000002</c:v>
                      </c:pt>
                      <c:pt idx="15">
                        <c:v>0.99980000000000002</c:v>
                      </c:pt>
                      <c:pt idx="16">
                        <c:v>0.99980000000000002</c:v>
                      </c:pt>
                      <c:pt idx="17">
                        <c:v>0.99980000000000002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E6-463F-9A1D-99FA8C44E39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026897507180935"/>
          <c:h val="0.3447968876005034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1'!$AP$33:$AP$36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1E-4</c:v>
                </c:pt>
                <c:pt idx="6">
                  <c:v>1.6400000000000001E-2</c:v>
                </c:pt>
                <c:pt idx="7">
                  <c:v>2.7400000000000001E-2</c:v>
                </c:pt>
                <c:pt idx="8">
                  <c:v>4.5999999999999999E-2</c:v>
                </c:pt>
                <c:pt idx="9">
                  <c:v>0.11020000000000001</c:v>
                </c:pt>
                <c:pt idx="10">
                  <c:v>0.1983</c:v>
                </c:pt>
                <c:pt idx="11">
                  <c:v>0.27850000000000003</c:v>
                </c:pt>
                <c:pt idx="12">
                  <c:v>0.32900000000000001</c:v>
                </c:pt>
                <c:pt idx="13">
                  <c:v>0.35410000000000003</c:v>
                </c:pt>
                <c:pt idx="14">
                  <c:v>0.40889999999999999</c:v>
                </c:pt>
                <c:pt idx="15">
                  <c:v>0.45169999999999999</c:v>
                </c:pt>
                <c:pt idx="16">
                  <c:v>0.4844</c:v>
                </c:pt>
                <c:pt idx="17">
                  <c:v>0.49909999999999999</c:v>
                </c:pt>
                <c:pt idx="18">
                  <c:v>0.50149999999999995</c:v>
                </c:pt>
                <c:pt idx="19">
                  <c:v>0.53490000000000004</c:v>
                </c:pt>
                <c:pt idx="20">
                  <c:v>0.55920000000000003</c:v>
                </c:pt>
                <c:pt idx="21">
                  <c:v>0.69420000000000004</c:v>
                </c:pt>
                <c:pt idx="22">
                  <c:v>0.81799999999999995</c:v>
                </c:pt>
                <c:pt idx="23">
                  <c:v>0.91369999999999996</c:v>
                </c:pt>
                <c:pt idx="24">
                  <c:v>0.96870000000000001</c:v>
                </c:pt>
                <c:pt idx="25">
                  <c:v>0.99429999999999996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3-4092-BAB9-347EAA1014B2}"/>
            </c:ext>
          </c:extLst>
        </c:ser>
        <c:ser>
          <c:idx val="4"/>
          <c:order val="1"/>
          <c:tx>
            <c:strRef>
              <c:f>'Company 2'!$AP$33:$AP$36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9">
                  <c:v>0.14603174603174601</c:v>
                </c:pt>
                <c:pt idx="10">
                  <c:v>0.208253968253968</c:v>
                </c:pt>
                <c:pt idx="11">
                  <c:v>0.266349206349206</c:v>
                </c:pt>
                <c:pt idx="12">
                  <c:v>0.31365079365079301</c:v>
                </c:pt>
                <c:pt idx="13">
                  <c:v>0.34603174603174602</c:v>
                </c:pt>
                <c:pt idx="14">
                  <c:v>0.38285714285714201</c:v>
                </c:pt>
                <c:pt idx="15">
                  <c:v>0.41777777777777703</c:v>
                </c:pt>
                <c:pt idx="16">
                  <c:v>0.45015873015872998</c:v>
                </c:pt>
                <c:pt idx="17">
                  <c:v>0.482222222222222</c:v>
                </c:pt>
                <c:pt idx="18">
                  <c:v>0.50507936507936502</c:v>
                </c:pt>
                <c:pt idx="19">
                  <c:v>0.52920634920634901</c:v>
                </c:pt>
                <c:pt idx="20">
                  <c:v>0.56825396825396801</c:v>
                </c:pt>
                <c:pt idx="21">
                  <c:v>0.61968253968253895</c:v>
                </c:pt>
                <c:pt idx="22">
                  <c:v>0.68380952380952298</c:v>
                </c:pt>
                <c:pt idx="23">
                  <c:v>0.77873015873015805</c:v>
                </c:pt>
                <c:pt idx="24">
                  <c:v>0.86793650793650701</c:v>
                </c:pt>
                <c:pt idx="25">
                  <c:v>0.93555555555555503</c:v>
                </c:pt>
                <c:pt idx="26">
                  <c:v>0.98285714285714199</c:v>
                </c:pt>
                <c:pt idx="27">
                  <c:v>0.99809523809523804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83-4092-BAB9-347EAA1014B2}"/>
            </c:ext>
          </c:extLst>
        </c:ser>
        <c:ser>
          <c:idx val="1"/>
          <c:order val="2"/>
          <c:tx>
            <c:strRef>
              <c:f>'Company 3'!$AP$33:$AP$36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8.3123051803473402E-3</c:v>
                </c:pt>
                <c:pt idx="7">
                  <c:v>2.9389936173370899E-2</c:v>
                </c:pt>
                <c:pt idx="8">
                  <c:v>7.4662312602048406E-2</c:v>
                </c:pt>
                <c:pt idx="9">
                  <c:v>0.13388748701202299</c:v>
                </c:pt>
                <c:pt idx="10">
                  <c:v>0.19088615110583301</c:v>
                </c:pt>
                <c:pt idx="11">
                  <c:v>0.25515808223244801</c:v>
                </c:pt>
                <c:pt idx="12">
                  <c:v>0.30607095146207502</c:v>
                </c:pt>
                <c:pt idx="13">
                  <c:v>0.35119489386967501</c:v>
                </c:pt>
                <c:pt idx="14">
                  <c:v>0.389936173370937</c:v>
                </c:pt>
                <c:pt idx="15">
                  <c:v>0.42838058483004299</c:v>
                </c:pt>
                <c:pt idx="16">
                  <c:v>0.46073920142496699</c:v>
                </c:pt>
                <c:pt idx="17">
                  <c:v>0.486269853050319</c:v>
                </c:pt>
                <c:pt idx="18">
                  <c:v>0.509128692296274</c:v>
                </c:pt>
                <c:pt idx="19">
                  <c:v>0.52397209440403703</c:v>
                </c:pt>
                <c:pt idx="20">
                  <c:v>0.56390084607391999</c:v>
                </c:pt>
                <c:pt idx="21">
                  <c:v>0.63440700608579503</c:v>
                </c:pt>
                <c:pt idx="22">
                  <c:v>0.71322547127801705</c:v>
                </c:pt>
                <c:pt idx="23">
                  <c:v>0.79441888080748102</c:v>
                </c:pt>
                <c:pt idx="24">
                  <c:v>0.86774528721983102</c:v>
                </c:pt>
                <c:pt idx="25">
                  <c:v>0.93498589876799798</c:v>
                </c:pt>
                <c:pt idx="26">
                  <c:v>0.97818019890158803</c:v>
                </c:pt>
                <c:pt idx="27">
                  <c:v>0.99376577111473996</c:v>
                </c:pt>
                <c:pt idx="28">
                  <c:v>0.99910939587353398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6" formatCode="0.0000">
                  <c:v>0.3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FE-44A4-8E04-C4A56FF41748}"/>
            </c:ext>
          </c:extLst>
        </c:ser>
        <c:ser>
          <c:idx val="2"/>
          <c:order val="3"/>
          <c:tx>
            <c:strRef>
              <c:f>'Company 4'!$AP$33:$AP$36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FE-44A4-8E04-C4A56FF41748}"/>
            </c:ext>
          </c:extLst>
        </c:ser>
        <c:ser>
          <c:idx val="3"/>
          <c:order val="4"/>
          <c:tx>
            <c:strRef>
              <c:f>'Company 5'!$AP$33:$AP$36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FE-44A4-8E04-C4A56FF41748}"/>
            </c:ext>
          </c:extLst>
        </c:ser>
        <c:ser>
          <c:idx val="5"/>
          <c:order val="5"/>
          <c:tx>
            <c:strRef>
              <c:f>'Company 6'!$AP$33:$AP$36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9" formatCode="General">
                  <c:v>7.1466823660960105E-2</c:v>
                </c:pt>
                <c:pt idx="10" formatCode="General">
                  <c:v>0.16373347112688599</c:v>
                </c:pt>
                <c:pt idx="11" formatCode="General">
                  <c:v>0.252267240429984</c:v>
                </c:pt>
                <c:pt idx="12" formatCode="General">
                  <c:v>0.31893418946048702</c:v>
                </c:pt>
                <c:pt idx="13" formatCode="General">
                  <c:v>0.37253390483774002</c:v>
                </c:pt>
                <c:pt idx="14" formatCode="General">
                  <c:v>0.43066725398344802</c:v>
                </c:pt>
                <c:pt idx="15" formatCode="General">
                  <c:v>0.47066776223835499</c:v>
                </c:pt>
                <c:pt idx="16" formatCode="General">
                  <c:v>0.49653454862728802</c:v>
                </c:pt>
                <c:pt idx="17" formatCode="General">
                  <c:v>0.50986776901508701</c:v>
                </c:pt>
                <c:pt idx="18" formatCode="General">
                  <c:v>0.53093408780950602</c:v>
                </c:pt>
                <c:pt idx="19" formatCode="General">
                  <c:v>0.59573404714911404</c:v>
                </c:pt>
                <c:pt idx="20" formatCode="General">
                  <c:v>0.69146809429822698</c:v>
                </c:pt>
                <c:pt idx="21" formatCode="General">
                  <c:v>0.78160117237465199</c:v>
                </c:pt>
                <c:pt idx="22" formatCode="General">
                  <c:v>0.85307197736571505</c:v>
                </c:pt>
                <c:pt idx="23" formatCode="General">
                  <c:v>0.91546873808777596</c:v>
                </c:pt>
                <c:pt idx="24" formatCode="General">
                  <c:v>0.95360479792632002</c:v>
                </c:pt>
                <c:pt idx="25" formatCode="General">
                  <c:v>0.97173255626805399</c:v>
                </c:pt>
                <c:pt idx="26" formatCode="General">
                  <c:v>0.99307079143759902</c:v>
                </c:pt>
                <c:pt idx="27" formatCode="General">
                  <c:v>1</c:v>
                </c:pt>
                <c:pt idx="28" formatCode="General">
                  <c:v>1</c:v>
                </c:pt>
                <c:pt idx="29" formatCode="General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FE-44A4-8E04-C4A56FF41748}"/>
            </c:ext>
          </c:extLst>
        </c:ser>
        <c:ser>
          <c:idx val="6"/>
          <c:order val="6"/>
          <c:tx>
            <c:strRef>
              <c:f>'Company 7'!$AP$33:$AP$36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FE-44A4-8E04-C4A56FF41748}"/>
            </c:ext>
          </c:extLst>
        </c:ser>
        <c:ser>
          <c:idx val="7"/>
          <c:order val="7"/>
          <c:tx>
            <c:strRef>
              <c:f>'Company 8'!$AP$33:$AP$36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FE-44A4-8E04-C4A56FF41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352131136661523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1'!$G$33:$G$36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  <c:pt idx="5">
                  <c:v>2.9999999999999997E-4</c:v>
                </c:pt>
                <c:pt idx="6">
                  <c:v>5.1000000000000004E-3</c:v>
                </c:pt>
                <c:pt idx="7">
                  <c:v>2.5399999999999999E-2</c:v>
                </c:pt>
                <c:pt idx="8">
                  <c:v>4.4400000000000002E-2</c:v>
                </c:pt>
                <c:pt idx="9">
                  <c:v>9.0700000000000003E-2</c:v>
                </c:pt>
                <c:pt idx="10">
                  <c:v>0.1668</c:v>
                </c:pt>
                <c:pt idx="11">
                  <c:v>0.24709999999999999</c:v>
                </c:pt>
                <c:pt idx="12">
                  <c:v>0.30969999999999998</c:v>
                </c:pt>
                <c:pt idx="13">
                  <c:v>0.35139999999999999</c:v>
                </c:pt>
                <c:pt idx="14">
                  <c:v>0.38929999999999998</c:v>
                </c:pt>
                <c:pt idx="15">
                  <c:v>0.43580000000000002</c:v>
                </c:pt>
                <c:pt idx="16">
                  <c:v>0.47210000000000002</c:v>
                </c:pt>
                <c:pt idx="17">
                  <c:v>0.48980000000000001</c:v>
                </c:pt>
                <c:pt idx="18">
                  <c:v>0.50090000000000001</c:v>
                </c:pt>
                <c:pt idx="19">
                  <c:v>0.51129999999999998</c:v>
                </c:pt>
                <c:pt idx="20">
                  <c:v>0.53559999999999997</c:v>
                </c:pt>
                <c:pt idx="21">
                  <c:v>0.57420000000000004</c:v>
                </c:pt>
                <c:pt idx="22">
                  <c:v>0.64159999999999995</c:v>
                </c:pt>
                <c:pt idx="23">
                  <c:v>0.75180000000000002</c:v>
                </c:pt>
                <c:pt idx="24">
                  <c:v>0.86370000000000002</c:v>
                </c:pt>
                <c:pt idx="25">
                  <c:v>0.94259999999999999</c:v>
                </c:pt>
                <c:pt idx="26">
                  <c:v>0.97860000000000003</c:v>
                </c:pt>
                <c:pt idx="27">
                  <c:v>0.99550000000000005</c:v>
                </c:pt>
                <c:pt idx="28">
                  <c:v>0.99960000000000004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B5-4010-BA4B-1DCEE66A5B3E}"/>
            </c:ext>
          </c:extLst>
        </c:ser>
        <c:ser>
          <c:idx val="2"/>
          <c:order val="1"/>
          <c:tx>
            <c:strRef>
              <c:f>'Company 1'!$H$33:$H$36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2.9999999999999997E-4</c:v>
                </c:pt>
                <c:pt idx="10">
                  <c:v>4.8999999999999998E-3</c:v>
                </c:pt>
                <c:pt idx="11">
                  <c:v>2.3099999999999999E-2</c:v>
                </c:pt>
                <c:pt idx="12">
                  <c:v>5.4899999999999997E-2</c:v>
                </c:pt>
                <c:pt idx="13">
                  <c:v>9.8400000000000001E-2</c:v>
                </c:pt>
                <c:pt idx="14">
                  <c:v>0.15579999999999999</c:v>
                </c:pt>
                <c:pt idx="15">
                  <c:v>0.22420000000000001</c:v>
                </c:pt>
                <c:pt idx="16">
                  <c:v>0.27789999999999998</c:v>
                </c:pt>
                <c:pt idx="17">
                  <c:v>0.31730000000000003</c:v>
                </c:pt>
                <c:pt idx="18">
                  <c:v>0.34720000000000001</c:v>
                </c:pt>
                <c:pt idx="19">
                  <c:v>0.37509999999999999</c:v>
                </c:pt>
                <c:pt idx="20">
                  <c:v>0.41010000000000002</c:v>
                </c:pt>
                <c:pt idx="21">
                  <c:v>0.44790000000000002</c:v>
                </c:pt>
                <c:pt idx="22">
                  <c:v>0.47839999999999999</c:v>
                </c:pt>
                <c:pt idx="23">
                  <c:v>0.49430000000000002</c:v>
                </c:pt>
                <c:pt idx="24">
                  <c:v>0.49919999999999998</c:v>
                </c:pt>
                <c:pt idx="25">
                  <c:v>0.50009999999999999</c:v>
                </c:pt>
                <c:pt idx="26">
                  <c:v>0.50260000000000005</c:v>
                </c:pt>
                <c:pt idx="27">
                  <c:v>0.51439999999999997</c:v>
                </c:pt>
                <c:pt idx="28">
                  <c:v>0.54730000000000001</c:v>
                </c:pt>
                <c:pt idx="29">
                  <c:v>0.62170000000000003</c:v>
                </c:pt>
                <c:pt idx="30">
                  <c:v>0.72960000000000003</c:v>
                </c:pt>
                <c:pt idx="31">
                  <c:v>0.85229999999999995</c:v>
                </c:pt>
                <c:pt idx="32">
                  <c:v>0.93720000000000003</c:v>
                </c:pt>
                <c:pt idx="33">
                  <c:v>0.98619999999999997</c:v>
                </c:pt>
                <c:pt idx="34">
                  <c:v>0.997</c:v>
                </c:pt>
                <c:pt idx="35">
                  <c:v>0.99960000000000004</c:v>
                </c:pt>
                <c:pt idx="36">
                  <c:v>0.99980000000000002</c:v>
                </c:pt>
                <c:pt idx="37">
                  <c:v>0.99990000000000001</c:v>
                </c:pt>
                <c:pt idx="38">
                  <c:v>0.99990000000000001</c:v>
                </c:pt>
                <c:pt idx="39">
                  <c:v>0.99990000000000001</c:v>
                </c:pt>
                <c:pt idx="40">
                  <c:v>0.99990000000000001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B5-4010-BA4B-1DCEE66A5B3E}"/>
            </c:ext>
          </c:extLst>
        </c:ser>
        <c:ser>
          <c:idx val="0"/>
          <c:order val="2"/>
          <c:tx>
            <c:strRef>
              <c:f>'Company 2'!$G$33:$G$36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6.3492063492063405E-4</c:v>
                </c:pt>
                <c:pt idx="5">
                  <c:v>1.55555555555555E-2</c:v>
                </c:pt>
                <c:pt idx="6">
                  <c:v>3.4603174603174601E-2</c:v>
                </c:pt>
                <c:pt idx="7">
                  <c:v>7.9682539682539605E-2</c:v>
                </c:pt>
                <c:pt idx="8">
                  <c:v>0.14793650793650701</c:v>
                </c:pt>
                <c:pt idx="9">
                  <c:v>0.20888888888888801</c:v>
                </c:pt>
                <c:pt idx="10">
                  <c:v>0.27809523809523801</c:v>
                </c:pt>
                <c:pt idx="11">
                  <c:v>0.35174603174603097</c:v>
                </c:pt>
                <c:pt idx="12">
                  <c:v>0.413333333333333</c:v>
                </c:pt>
                <c:pt idx="13">
                  <c:v>0.46507936507936498</c:v>
                </c:pt>
                <c:pt idx="14">
                  <c:v>0.51428571428571401</c:v>
                </c:pt>
                <c:pt idx="15">
                  <c:v>0.56349206349206304</c:v>
                </c:pt>
                <c:pt idx="16">
                  <c:v>0.60412698412698396</c:v>
                </c:pt>
                <c:pt idx="17">
                  <c:v>0.61269841269841196</c:v>
                </c:pt>
                <c:pt idx="18">
                  <c:v>0.63968253968253896</c:v>
                </c:pt>
                <c:pt idx="19">
                  <c:v>0.67904761904761901</c:v>
                </c:pt>
                <c:pt idx="20">
                  <c:v>0.73111111111111104</c:v>
                </c:pt>
                <c:pt idx="21">
                  <c:v>0.78063492063492002</c:v>
                </c:pt>
                <c:pt idx="22">
                  <c:v>0.82222222222222197</c:v>
                </c:pt>
                <c:pt idx="23">
                  <c:v>0.84984126984126895</c:v>
                </c:pt>
                <c:pt idx="24">
                  <c:v>0.87396825396825395</c:v>
                </c:pt>
                <c:pt idx="25">
                  <c:v>0.89682539682539597</c:v>
                </c:pt>
                <c:pt idx="26">
                  <c:v>0.90857142857142803</c:v>
                </c:pt>
                <c:pt idx="27">
                  <c:v>0.91142857142857103</c:v>
                </c:pt>
                <c:pt idx="28">
                  <c:v>0.92222222222222205</c:v>
                </c:pt>
                <c:pt idx="29">
                  <c:v>0.92888888888888799</c:v>
                </c:pt>
                <c:pt idx="30">
                  <c:v>0.94984126984126904</c:v>
                </c:pt>
                <c:pt idx="31">
                  <c:v>0.97079365079364999</c:v>
                </c:pt>
                <c:pt idx="32">
                  <c:v>0.987936507936507</c:v>
                </c:pt>
                <c:pt idx="33">
                  <c:v>0.99904761904761896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B5-4010-BA4B-1DCEE66A5B3E}"/>
            </c:ext>
          </c:extLst>
        </c:ser>
        <c:ser>
          <c:idx val="3"/>
          <c:order val="3"/>
          <c:tx>
            <c:strRef>
              <c:f>'Company 2'!$H$33:$H$36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3.1746031746031703E-4</c:v>
                </c:pt>
                <c:pt idx="5">
                  <c:v>0</c:v>
                </c:pt>
                <c:pt idx="6">
                  <c:v>0</c:v>
                </c:pt>
                <c:pt idx="7">
                  <c:v>3.4920634920634899E-3</c:v>
                </c:pt>
                <c:pt idx="8">
                  <c:v>7.3015873015873003E-3</c:v>
                </c:pt>
                <c:pt idx="9">
                  <c:v>0.02</c:v>
                </c:pt>
                <c:pt idx="10">
                  <c:v>4.12698412698412E-2</c:v>
                </c:pt>
                <c:pt idx="11">
                  <c:v>5.8730158730158702E-2</c:v>
                </c:pt>
                <c:pt idx="12">
                  <c:v>8.4126984126984106E-2</c:v>
                </c:pt>
                <c:pt idx="13">
                  <c:v>0.10222222222222201</c:v>
                </c:pt>
                <c:pt idx="14">
                  <c:v>0.111746031746031</c:v>
                </c:pt>
                <c:pt idx="15">
                  <c:v>0.12603174603174599</c:v>
                </c:pt>
                <c:pt idx="16">
                  <c:v>0.14476190476190401</c:v>
                </c:pt>
                <c:pt idx="17">
                  <c:v>0.203492063492063</c:v>
                </c:pt>
                <c:pt idx="18">
                  <c:v>0.24444444444444399</c:v>
                </c:pt>
                <c:pt idx="19">
                  <c:v>0.27809523809523801</c:v>
                </c:pt>
                <c:pt idx="20">
                  <c:v>0.28825396825396798</c:v>
                </c:pt>
                <c:pt idx="21">
                  <c:v>0.299365079365079</c:v>
                </c:pt>
                <c:pt idx="22">
                  <c:v>0.32158730158730098</c:v>
                </c:pt>
                <c:pt idx="23">
                  <c:v>0.35142857142857098</c:v>
                </c:pt>
                <c:pt idx="24">
                  <c:v>0.37873015873015797</c:v>
                </c:pt>
                <c:pt idx="25">
                  <c:v>0.41968253968253899</c:v>
                </c:pt>
                <c:pt idx="26">
                  <c:v>0.45650793650793597</c:v>
                </c:pt>
                <c:pt idx="27">
                  <c:v>0.47650793650793599</c:v>
                </c:pt>
                <c:pt idx="28">
                  <c:v>0.51523809523809505</c:v>
                </c:pt>
                <c:pt idx="29">
                  <c:v>0.55904761904761902</c:v>
                </c:pt>
                <c:pt idx="30">
                  <c:v>0.61587301587301502</c:v>
                </c:pt>
                <c:pt idx="31">
                  <c:v>0.691746031746031</c:v>
                </c:pt>
                <c:pt idx="32">
                  <c:v>0.80285714285714205</c:v>
                </c:pt>
                <c:pt idx="33">
                  <c:v>0.90317460317460296</c:v>
                </c:pt>
                <c:pt idx="34">
                  <c:v>0.95968253968253903</c:v>
                </c:pt>
                <c:pt idx="35">
                  <c:v>0.99619047619047596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B5-4010-BA4B-1DCEE66A5B3E}"/>
            </c:ext>
          </c:extLst>
        </c:ser>
        <c:ser>
          <c:idx val="4"/>
          <c:order val="4"/>
          <c:tx>
            <c:strRef>
              <c:f>'Company 3'!$G$33:$G$36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3.1468012468457698E-3</c:v>
                </c:pt>
                <c:pt idx="7">
                  <c:v>2.5204096778981701E-2</c:v>
                </c:pt>
                <c:pt idx="8">
                  <c:v>8.0510613032507103E-2</c:v>
                </c:pt>
                <c:pt idx="9">
                  <c:v>0.16710677763308701</c:v>
                </c:pt>
                <c:pt idx="10">
                  <c:v>0.245805765720116</c:v>
                </c:pt>
                <c:pt idx="11">
                  <c:v>0.29778833308594299</c:v>
                </c:pt>
                <c:pt idx="12">
                  <c:v>0.33587650289446302</c:v>
                </c:pt>
                <c:pt idx="13">
                  <c:v>0.37936767107020902</c:v>
                </c:pt>
                <c:pt idx="14">
                  <c:v>0.43031022710405198</c:v>
                </c:pt>
                <c:pt idx="15">
                  <c:v>0.47338578002078102</c:v>
                </c:pt>
                <c:pt idx="16">
                  <c:v>0.49481965266439099</c:v>
                </c:pt>
                <c:pt idx="17">
                  <c:v>0.49986640938103</c:v>
                </c:pt>
                <c:pt idx="18">
                  <c:v>0.50384444114591098</c:v>
                </c:pt>
                <c:pt idx="19">
                  <c:v>0.51717381623868197</c:v>
                </c:pt>
                <c:pt idx="20">
                  <c:v>0.55443075552916699</c:v>
                </c:pt>
                <c:pt idx="21">
                  <c:v>0.62915244173964702</c:v>
                </c:pt>
                <c:pt idx="22">
                  <c:v>0.73744990351788597</c:v>
                </c:pt>
                <c:pt idx="23">
                  <c:v>0.84960664984414402</c:v>
                </c:pt>
                <c:pt idx="24">
                  <c:v>0.92976102122606497</c:v>
                </c:pt>
                <c:pt idx="25">
                  <c:v>0.9726584533175</c:v>
                </c:pt>
                <c:pt idx="26">
                  <c:v>0.99198456286180803</c:v>
                </c:pt>
                <c:pt idx="27">
                  <c:v>0.99875315422294797</c:v>
                </c:pt>
                <c:pt idx="28">
                  <c:v>0.99976250556627599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 formatCode="0.0000">
                  <c:v>1</c:v>
                </c:pt>
                <c:pt idx="33" formatCode="0.0000">
                  <c:v>1</c:v>
                </c:pt>
                <c:pt idx="34" formatCode="0.0000">
                  <c:v>1</c:v>
                </c:pt>
                <c:pt idx="35" formatCode="0.0000">
                  <c:v>1</c:v>
                </c:pt>
                <c:pt idx="36" formatCode="0.0000">
                  <c:v>1</c:v>
                </c:pt>
                <c:pt idx="37" formatCode="0.0000">
                  <c:v>1</c:v>
                </c:pt>
                <c:pt idx="38" formatCode="0.0000">
                  <c:v>1</c:v>
                </c:pt>
                <c:pt idx="39" formatCode="0.0000">
                  <c:v>1</c:v>
                </c:pt>
                <c:pt idx="40" formatCode="0.00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E0-4599-A8FE-F4A746172345}"/>
            </c:ext>
          </c:extLst>
        </c:ser>
        <c:ser>
          <c:idx val="5"/>
          <c:order val="5"/>
          <c:tx>
            <c:strRef>
              <c:f>'Company 3'!$H$33:$H$36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3.85928454801832E-4</c:v>
                </c:pt>
                <c:pt idx="9">
                  <c:v>4.6642811950938596E-3</c:v>
                </c:pt>
                <c:pt idx="10">
                  <c:v>2.1061755921833201E-2</c:v>
                </c:pt>
                <c:pt idx="11">
                  <c:v>5.2664390678343498E-2</c:v>
                </c:pt>
                <c:pt idx="12">
                  <c:v>0.109930236010094</c:v>
                </c:pt>
                <c:pt idx="13">
                  <c:v>0.197090693186878</c:v>
                </c:pt>
                <c:pt idx="14">
                  <c:v>0.26299539854534698</c:v>
                </c:pt>
                <c:pt idx="15">
                  <c:v>0.302805402998367</c:v>
                </c:pt>
                <c:pt idx="16">
                  <c:v>0.33148285587056497</c:v>
                </c:pt>
                <c:pt idx="17">
                  <c:v>0.35434169511652103</c:v>
                </c:pt>
                <c:pt idx="18">
                  <c:v>0.38569096036811601</c:v>
                </c:pt>
                <c:pt idx="19">
                  <c:v>0.43232892979070803</c:v>
                </c:pt>
                <c:pt idx="20">
                  <c:v>0.47519667507792801</c:v>
                </c:pt>
                <c:pt idx="21">
                  <c:v>0.49443372420958898</c:v>
                </c:pt>
                <c:pt idx="22">
                  <c:v>0.49936173370936598</c:v>
                </c:pt>
                <c:pt idx="23">
                  <c:v>0.500163277423185</c:v>
                </c:pt>
                <c:pt idx="24">
                  <c:v>0.50087576072435802</c:v>
                </c:pt>
                <c:pt idx="25">
                  <c:v>0.50360694671218598</c:v>
                </c:pt>
                <c:pt idx="26">
                  <c:v>0.51230518034733596</c:v>
                </c:pt>
                <c:pt idx="27">
                  <c:v>0.53756865073474802</c:v>
                </c:pt>
                <c:pt idx="28">
                  <c:v>0.60151402701499201</c:v>
                </c:pt>
                <c:pt idx="29">
                  <c:v>0.69888674484191804</c:v>
                </c:pt>
                <c:pt idx="30">
                  <c:v>0.81368561674335704</c:v>
                </c:pt>
                <c:pt idx="31">
                  <c:v>0.91061303250705095</c:v>
                </c:pt>
                <c:pt idx="32">
                  <c:v>0.97141160754044797</c:v>
                </c:pt>
                <c:pt idx="33">
                  <c:v>0.99317203503042895</c:v>
                </c:pt>
                <c:pt idx="34">
                  <c:v>0.99875315422294797</c:v>
                </c:pt>
                <c:pt idx="35">
                  <c:v>0.99976250556627599</c:v>
                </c:pt>
                <c:pt idx="36">
                  <c:v>1</c:v>
                </c:pt>
                <c:pt idx="37">
                  <c:v>1</c:v>
                </c:pt>
                <c:pt idx="38" formatCode="0.0000">
                  <c:v>1</c:v>
                </c:pt>
                <c:pt idx="39" formatCode="0.0000">
                  <c:v>1</c:v>
                </c:pt>
                <c:pt idx="40" formatCode="0.00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E0-4599-A8FE-F4A746172345}"/>
            </c:ext>
          </c:extLst>
        </c:ser>
        <c:ser>
          <c:idx val="6"/>
          <c:order val="6"/>
          <c:tx>
            <c:strRef>
              <c:f>'Company 4'!$G$33:$G$36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E0-4599-A8FE-F4A746172345}"/>
            </c:ext>
          </c:extLst>
        </c:ser>
        <c:ser>
          <c:idx val="7"/>
          <c:order val="7"/>
          <c:tx>
            <c:strRef>
              <c:f>'Company 4'!$H$33:$H$36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E0-4599-A8FE-F4A746172345}"/>
            </c:ext>
          </c:extLst>
        </c:ser>
        <c:ser>
          <c:idx val="8"/>
          <c:order val="8"/>
          <c:tx>
            <c:strRef>
              <c:f>'Company 5'!$G$33:$G$36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E0-4599-A8FE-F4A746172345}"/>
            </c:ext>
          </c:extLst>
        </c:ser>
        <c:ser>
          <c:idx val="9"/>
          <c:order val="9"/>
          <c:tx>
            <c:strRef>
              <c:f>'Company 5'!$H$33:$H$36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E0-4599-A8FE-F4A746172345}"/>
            </c:ext>
          </c:extLst>
        </c:ser>
        <c:ser>
          <c:idx val="10"/>
          <c:order val="10"/>
          <c:tx>
            <c:strRef>
              <c:f>'Company 6'!$G$33:$G$36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3E0-4599-A8FE-F4A746172345}"/>
            </c:ext>
          </c:extLst>
        </c:ser>
        <c:ser>
          <c:idx val="11"/>
          <c:order val="11"/>
          <c:tx>
            <c:strRef>
              <c:f>'Company 6'!$H$33:$H$36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3E0-4599-A8FE-F4A746172345}"/>
            </c:ext>
          </c:extLst>
        </c:ser>
        <c:ser>
          <c:idx val="12"/>
          <c:order val="12"/>
          <c:tx>
            <c:strRef>
              <c:f>'Company 7'!$G$33:$G$36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3E0-4599-A8FE-F4A746172345}"/>
            </c:ext>
          </c:extLst>
        </c:ser>
        <c:ser>
          <c:idx val="13"/>
          <c:order val="13"/>
          <c:tx>
            <c:strRef>
              <c:f>'Company 7'!$H$33:$H$36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3E0-4599-A8FE-F4A746172345}"/>
            </c:ext>
          </c:extLst>
        </c:ser>
        <c:ser>
          <c:idx val="14"/>
          <c:order val="14"/>
          <c:tx>
            <c:strRef>
              <c:f>'Company 8'!$G$33:$G$36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3E0-4599-A8FE-F4A746172345}"/>
            </c:ext>
          </c:extLst>
        </c:ser>
        <c:ser>
          <c:idx val="15"/>
          <c:order val="15"/>
          <c:tx>
            <c:strRef>
              <c:f>'Company 8'!$H$33:$H$36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3E0-4599-A8FE-F4A746172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6840746577370528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1'!$CM$33:$CM$36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2.0000000000000001E-4</c:v>
                </c:pt>
                <c:pt idx="3">
                  <c:v>1.9E-3</c:v>
                </c:pt>
                <c:pt idx="4">
                  <c:v>6.3E-3</c:v>
                </c:pt>
                <c:pt idx="5">
                  <c:v>1.6899999999999998E-2</c:v>
                </c:pt>
                <c:pt idx="6">
                  <c:v>3.4000000000000002E-2</c:v>
                </c:pt>
                <c:pt idx="7">
                  <c:v>5.7200000000000001E-2</c:v>
                </c:pt>
                <c:pt idx="8">
                  <c:v>9.06E-2</c:v>
                </c:pt>
                <c:pt idx="9">
                  <c:v>0.12709999999999999</c:v>
                </c:pt>
                <c:pt idx="10">
                  <c:v>0.18129999999999999</c:v>
                </c:pt>
                <c:pt idx="11">
                  <c:v>0.22559999999999999</c:v>
                </c:pt>
                <c:pt idx="12">
                  <c:v>0.28050000000000003</c:v>
                </c:pt>
                <c:pt idx="13">
                  <c:v>0.32179999999999997</c:v>
                </c:pt>
                <c:pt idx="14">
                  <c:v>0.36520000000000002</c:v>
                </c:pt>
                <c:pt idx="15">
                  <c:v>0.40760000000000002</c:v>
                </c:pt>
                <c:pt idx="16">
                  <c:v>0.44180000000000003</c:v>
                </c:pt>
                <c:pt idx="17">
                  <c:v>0.47639999999999999</c:v>
                </c:pt>
                <c:pt idx="18">
                  <c:v>0.51029999999999998</c:v>
                </c:pt>
                <c:pt idx="19">
                  <c:v>0.55200000000000005</c:v>
                </c:pt>
                <c:pt idx="20">
                  <c:v>0.58709999999999996</c:v>
                </c:pt>
                <c:pt idx="21">
                  <c:v>0.62860000000000005</c:v>
                </c:pt>
                <c:pt idx="22">
                  <c:v>0.66100000000000003</c:v>
                </c:pt>
                <c:pt idx="23">
                  <c:v>0.6956</c:v>
                </c:pt>
                <c:pt idx="24">
                  <c:v>0.72250000000000003</c:v>
                </c:pt>
                <c:pt idx="25">
                  <c:v>0.75980000000000003</c:v>
                </c:pt>
                <c:pt idx="26">
                  <c:v>0.79649999999999999</c:v>
                </c:pt>
                <c:pt idx="27">
                  <c:v>0.84619999999999995</c:v>
                </c:pt>
                <c:pt idx="28">
                  <c:v>0.89149999999999996</c:v>
                </c:pt>
                <c:pt idx="29">
                  <c:v>0.92169999999999996</c:v>
                </c:pt>
                <c:pt idx="30">
                  <c:v>0.94799999999999995</c:v>
                </c:pt>
                <c:pt idx="31">
                  <c:v>0.96579999999999999</c:v>
                </c:pt>
                <c:pt idx="32">
                  <c:v>0.98770000000000002</c:v>
                </c:pt>
                <c:pt idx="33">
                  <c:v>0.99590000000000001</c:v>
                </c:pt>
                <c:pt idx="34">
                  <c:v>0.99970000000000003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8D-4139-85C1-213A82F7A7BE}"/>
            </c:ext>
          </c:extLst>
        </c:ser>
        <c:ser>
          <c:idx val="5"/>
          <c:order val="3"/>
          <c:tx>
            <c:strRef>
              <c:f>'Company 2'!$CM$33:$CM$36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5.5555555555555501E-4</c:v>
                </c:pt>
                <c:pt idx="5">
                  <c:v>4.4444444444444401E-3</c:v>
                </c:pt>
                <c:pt idx="6">
                  <c:v>1.5091271763542901E-2</c:v>
                </c:pt>
                <c:pt idx="7">
                  <c:v>4.15829114929743E-2</c:v>
                </c:pt>
                <c:pt idx="8">
                  <c:v>7.8039195514303494E-2</c:v>
                </c:pt>
                <c:pt idx="9">
                  <c:v>0.12776258451228001</c:v>
                </c:pt>
                <c:pt idx="10">
                  <c:v>0.184827576347595</c:v>
                </c:pt>
                <c:pt idx="11">
                  <c:v>0.23785657783559</c:v>
                </c:pt>
                <c:pt idx="12">
                  <c:v>0.28436827936305098</c:v>
                </c:pt>
                <c:pt idx="13">
                  <c:v>0.32488743747959598</c:v>
                </c:pt>
                <c:pt idx="14">
                  <c:v>0.36273524053212303</c:v>
                </c:pt>
                <c:pt idx="15">
                  <c:v>0.39565179155174302</c:v>
                </c:pt>
                <c:pt idx="16">
                  <c:v>0.43453337387408097</c:v>
                </c:pt>
                <c:pt idx="17">
                  <c:v>0.47351440987946303</c:v>
                </c:pt>
                <c:pt idx="18">
                  <c:v>0.51125102598285799</c:v>
                </c:pt>
                <c:pt idx="19">
                  <c:v>0.55121391042902501</c:v>
                </c:pt>
                <c:pt idx="20">
                  <c:v>0.58901671185522098</c:v>
                </c:pt>
                <c:pt idx="21">
                  <c:v>0.62340556000290803</c:v>
                </c:pt>
                <c:pt idx="22">
                  <c:v>0.66110075722297501</c:v>
                </c:pt>
                <c:pt idx="23">
                  <c:v>0.70244277168675795</c:v>
                </c:pt>
                <c:pt idx="24">
                  <c:v>0.75504239216246605</c:v>
                </c:pt>
                <c:pt idx="25">
                  <c:v>0.79964267524841204</c:v>
                </c:pt>
                <c:pt idx="26">
                  <c:v>0.85109895550935599</c:v>
                </c:pt>
                <c:pt idx="27">
                  <c:v>0.88800839012642696</c:v>
                </c:pt>
                <c:pt idx="28">
                  <c:v>0.92360052878381704</c:v>
                </c:pt>
                <c:pt idx="29">
                  <c:v>0.95513111876595502</c:v>
                </c:pt>
                <c:pt idx="30">
                  <c:v>0.974927188151687</c:v>
                </c:pt>
                <c:pt idx="31">
                  <c:v>0.98658918942735296</c:v>
                </c:pt>
                <c:pt idx="32">
                  <c:v>0.99435611891836695</c:v>
                </c:pt>
                <c:pt idx="33">
                  <c:v>0.99742235081446295</c:v>
                </c:pt>
                <c:pt idx="34">
                  <c:v>0.99873098842503205</c:v>
                </c:pt>
                <c:pt idx="35">
                  <c:v>0.99945707096256597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8D-4139-85C1-213A82F7A7BE}"/>
            </c:ext>
          </c:extLst>
        </c:ser>
        <c:ser>
          <c:idx val="0"/>
          <c:order val="4"/>
          <c:tx>
            <c:strRef>
              <c:f>'Company 3'!$CM$33:$CM$36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1.3360053440213799E-4</c:v>
                </c:pt>
                <c:pt idx="3">
                  <c:v>8.6840347361389399E-4</c:v>
                </c:pt>
                <c:pt idx="4">
                  <c:v>2.70541082164329E-3</c:v>
                </c:pt>
                <c:pt idx="5">
                  <c:v>9.1182364729458908E-3</c:v>
                </c:pt>
                <c:pt idx="6">
                  <c:v>2.2411489645958599E-2</c:v>
                </c:pt>
                <c:pt idx="7">
                  <c:v>4.5925183700734798E-2</c:v>
                </c:pt>
                <c:pt idx="8">
                  <c:v>8.2498329993320005E-2</c:v>
                </c:pt>
                <c:pt idx="9">
                  <c:v>0.132030728122913</c:v>
                </c:pt>
                <c:pt idx="10">
                  <c:v>0.18363393453573801</c:v>
                </c:pt>
                <c:pt idx="11">
                  <c:v>0.238877755511022</c:v>
                </c:pt>
                <c:pt idx="12">
                  <c:v>0.290247160988644</c:v>
                </c:pt>
                <c:pt idx="13">
                  <c:v>0.33199732798931197</c:v>
                </c:pt>
                <c:pt idx="14">
                  <c:v>0.37401469605878401</c:v>
                </c:pt>
                <c:pt idx="15">
                  <c:v>0.41613226452905799</c:v>
                </c:pt>
                <c:pt idx="16">
                  <c:v>0.45323981295925198</c:v>
                </c:pt>
                <c:pt idx="17">
                  <c:v>0.48663994655978599</c:v>
                </c:pt>
                <c:pt idx="18">
                  <c:v>0.52321309285237105</c:v>
                </c:pt>
                <c:pt idx="19">
                  <c:v>0.55935203740814998</c:v>
                </c:pt>
                <c:pt idx="20">
                  <c:v>0.59772879091516395</c:v>
                </c:pt>
                <c:pt idx="21">
                  <c:v>0.64084836339345297</c:v>
                </c:pt>
                <c:pt idx="22">
                  <c:v>0.68039412157648604</c:v>
                </c:pt>
                <c:pt idx="23">
                  <c:v>0.71275885103540404</c:v>
                </c:pt>
                <c:pt idx="24">
                  <c:v>0.74485637942551797</c:v>
                </c:pt>
                <c:pt idx="25">
                  <c:v>0.78206412825651295</c:v>
                </c:pt>
                <c:pt idx="26">
                  <c:v>0.82097528390113605</c:v>
                </c:pt>
                <c:pt idx="27">
                  <c:v>0.860554442217769</c:v>
                </c:pt>
                <c:pt idx="28">
                  <c:v>0.89402137608550403</c:v>
                </c:pt>
                <c:pt idx="29">
                  <c:v>0.92321309285237096</c:v>
                </c:pt>
                <c:pt idx="30">
                  <c:v>0.94686038744154999</c:v>
                </c:pt>
                <c:pt idx="31">
                  <c:v>0.96616566466265896</c:v>
                </c:pt>
                <c:pt idx="32">
                  <c:v>0.97982631930527697</c:v>
                </c:pt>
                <c:pt idx="33">
                  <c:v>0.99188376753507002</c:v>
                </c:pt>
                <c:pt idx="34">
                  <c:v>0.99736138944555797</c:v>
                </c:pt>
                <c:pt idx="35">
                  <c:v>0.99956579826319303</c:v>
                </c:pt>
                <c:pt idx="36">
                  <c:v>0.99986639899999996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2B-4E1F-BD3D-9B53439C5722}"/>
            </c:ext>
          </c:extLst>
        </c:ser>
        <c:ser>
          <c:idx val="3"/>
          <c:order val="5"/>
          <c:tx>
            <c:strRef>
              <c:f>'Company 4'!$CM$33:$CM$36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1.0500000000000001E-2</c:v>
                </c:pt>
                <c:pt idx="8">
                  <c:v>5.0299999999999997E-2</c:v>
                </c:pt>
                <c:pt idx="9">
                  <c:v>0.104</c:v>
                </c:pt>
                <c:pt idx="10">
                  <c:v>0.16500000000000001</c:v>
                </c:pt>
                <c:pt idx="11">
                  <c:v>0.22900000000000001</c:v>
                </c:pt>
                <c:pt idx="12">
                  <c:v>0.29299999999999998</c:v>
                </c:pt>
                <c:pt idx="13">
                  <c:v>0.35299999999999998</c:v>
                </c:pt>
                <c:pt idx="14">
                  <c:v>0.40799999999999997</c:v>
                </c:pt>
                <c:pt idx="15">
                  <c:v>0.45800000000000002</c:v>
                </c:pt>
                <c:pt idx="16">
                  <c:v>0.502</c:v>
                </c:pt>
                <c:pt idx="17">
                  <c:v>0.54</c:v>
                </c:pt>
                <c:pt idx="18">
                  <c:v>0.57399999999999995</c:v>
                </c:pt>
                <c:pt idx="19">
                  <c:v>0.60399999999999998</c:v>
                </c:pt>
                <c:pt idx="20">
                  <c:v>0.63200000000000001</c:v>
                </c:pt>
                <c:pt idx="21">
                  <c:v>0.65900000000000003</c:v>
                </c:pt>
                <c:pt idx="22">
                  <c:v>0.68700000000000006</c:v>
                </c:pt>
                <c:pt idx="23">
                  <c:v>0.71699999999999997</c:v>
                </c:pt>
                <c:pt idx="24">
                  <c:v>0.75</c:v>
                </c:pt>
                <c:pt idx="25">
                  <c:v>0.78600000000000003</c:v>
                </c:pt>
                <c:pt idx="26">
                  <c:v>0.82499999999999996</c:v>
                </c:pt>
                <c:pt idx="27">
                  <c:v>0.86599999999999999</c:v>
                </c:pt>
                <c:pt idx="28">
                  <c:v>0.90800000000000003</c:v>
                </c:pt>
                <c:pt idx="29">
                  <c:v>0.94799999999999995</c:v>
                </c:pt>
                <c:pt idx="30">
                  <c:v>0.98299999999999998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2B-4E1F-BD3D-9B53439C5722}"/>
            </c:ext>
          </c:extLst>
        </c:ser>
        <c:ser>
          <c:idx val="6"/>
          <c:order val="6"/>
          <c:tx>
            <c:strRef>
              <c:f>'Company 5'!$CM$33:$CM$36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5'!$CM$37:$CM$82</c:f>
              <c:numCache>
                <c:formatCode>0.0000</c:formatCode>
                <c:ptCount val="46"/>
                <c:pt idx="3">
                  <c:v>7.3043478260869602E-3</c:v>
                </c:pt>
                <c:pt idx="4">
                  <c:v>9.1304347826086998E-3</c:v>
                </c:pt>
                <c:pt idx="5">
                  <c:v>1.09565217391304E-2</c:v>
                </c:pt>
                <c:pt idx="6">
                  <c:v>1.27826086956522E-2</c:v>
                </c:pt>
                <c:pt idx="7">
                  <c:v>1.46086956521739E-2</c:v>
                </c:pt>
                <c:pt idx="8">
                  <c:v>1.64347826086957E-2</c:v>
                </c:pt>
                <c:pt idx="9">
                  <c:v>1.82608695652174E-2</c:v>
                </c:pt>
                <c:pt idx="10">
                  <c:v>2.0086956521739099E-2</c:v>
                </c:pt>
                <c:pt idx="11">
                  <c:v>2.19130434782609E-2</c:v>
                </c:pt>
                <c:pt idx="12">
                  <c:v>7.4086956521739106E-2</c:v>
                </c:pt>
                <c:pt idx="13">
                  <c:v>0.12626086956521701</c:v>
                </c:pt>
                <c:pt idx="14">
                  <c:v>0.21217391304347799</c:v>
                </c:pt>
                <c:pt idx="15">
                  <c:v>0.298086956521739</c:v>
                </c:pt>
                <c:pt idx="16">
                  <c:v>0.35008695652173899</c:v>
                </c:pt>
                <c:pt idx="17">
                  <c:v>0.40208695652173898</c:v>
                </c:pt>
                <c:pt idx="18">
                  <c:v>0.44852173913043503</c:v>
                </c:pt>
                <c:pt idx="19">
                  <c:v>0.49495652173913102</c:v>
                </c:pt>
                <c:pt idx="20">
                  <c:v>0.52539130434782599</c:v>
                </c:pt>
                <c:pt idx="21">
                  <c:v>0.55582608695652203</c:v>
                </c:pt>
                <c:pt idx="22">
                  <c:v>0.65304347826086995</c:v>
                </c:pt>
                <c:pt idx="23">
                  <c:v>0.75026086956521798</c:v>
                </c:pt>
                <c:pt idx="24">
                  <c:v>0.86191304347826103</c:v>
                </c:pt>
                <c:pt idx="25">
                  <c:v>0.97356521739130397</c:v>
                </c:pt>
                <c:pt idx="26">
                  <c:v>0.98678260869565204</c:v>
                </c:pt>
                <c:pt idx="2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2B-4E1F-BD3D-9B53439C5722}"/>
            </c:ext>
          </c:extLst>
        </c:ser>
        <c:ser>
          <c:idx val="7"/>
          <c:order val="7"/>
          <c:tx>
            <c:strRef>
              <c:f>'Company 6'!$CM$33:$CM$36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6'!$CM$37:$CM$82</c:f>
              <c:numCache>
                <c:formatCode>0.0000</c:formatCode>
                <c:ptCount val="46"/>
                <c:pt idx="6" formatCode="General">
                  <c:v>1.0933325427145899E-2</c:v>
                </c:pt>
                <c:pt idx="7" formatCode="General">
                  <c:v>2.6400030495294401E-2</c:v>
                </c:pt>
                <c:pt idx="8" formatCode="General">
                  <c:v>5.81334338548593E-2</c:v>
                </c:pt>
                <c:pt idx="9" formatCode="General">
                  <c:v>0.11013375574963399</c:v>
                </c:pt>
                <c:pt idx="10" formatCode="General">
                  <c:v>0.179733335592244</c:v>
                </c:pt>
                <c:pt idx="11" formatCode="General">
                  <c:v>0.25493388450754301</c:v>
                </c:pt>
                <c:pt idx="12" formatCode="General">
                  <c:v>0.31786685415625499</c:v>
                </c:pt>
                <c:pt idx="13" formatCode="General">
                  <c:v>0.36800027106928401</c:v>
                </c:pt>
                <c:pt idx="14" formatCode="General">
                  <c:v>0.40933410136296999</c:v>
                </c:pt>
                <c:pt idx="15" formatCode="General">
                  <c:v>0.45333372864270499</c:v>
                </c:pt>
                <c:pt idx="16" formatCode="General">
                  <c:v>0.48906743695521399</c:v>
                </c:pt>
                <c:pt idx="17" formatCode="General">
                  <c:v>0.51946785711260401</c:v>
                </c:pt>
                <c:pt idx="18" formatCode="General">
                  <c:v>0.54240116559791995</c:v>
                </c:pt>
                <c:pt idx="19" formatCode="General">
                  <c:v>0.57066776223835503</c:v>
                </c:pt>
                <c:pt idx="20" formatCode="General">
                  <c:v>0.60853444697630699</c:v>
                </c:pt>
                <c:pt idx="21" formatCode="General">
                  <c:v>0.65386739629482205</c:v>
                </c:pt>
                <c:pt idx="22" formatCode="General">
                  <c:v>0.72346782322894299</c:v>
                </c:pt>
                <c:pt idx="23" formatCode="General">
                  <c:v>0.81706804686110202</c:v>
                </c:pt>
                <c:pt idx="24" formatCode="General">
                  <c:v>0.88826862966006204</c:v>
                </c:pt>
                <c:pt idx="25" formatCode="General">
                  <c:v>0.93360496734462195</c:v>
                </c:pt>
                <c:pt idx="26" formatCode="General">
                  <c:v>0.95813673751175299</c:v>
                </c:pt>
                <c:pt idx="27" formatCode="General">
                  <c:v>0.97893283411406895</c:v>
                </c:pt>
                <c:pt idx="28" formatCode="General">
                  <c:v>0.992266054501868</c:v>
                </c:pt>
                <c:pt idx="29" formatCode="General">
                  <c:v>0.99706906337091605</c:v>
                </c:pt>
                <c:pt idx="30" formatCode="General">
                  <c:v>1</c:v>
                </c:pt>
                <c:pt idx="31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2B-4E1F-BD3D-9B53439C5722}"/>
            </c:ext>
          </c:extLst>
        </c:ser>
        <c:ser>
          <c:idx val="8"/>
          <c:order val="8"/>
          <c:tx>
            <c:strRef>
              <c:f>'Company 7'!$CM$33:$CM$36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2B-4E1F-BD3D-9B53439C5722}"/>
            </c:ext>
          </c:extLst>
        </c:ser>
        <c:ser>
          <c:idx val="9"/>
          <c:order val="9"/>
          <c:tx>
            <c:strRef>
              <c:f>'Company 8'!$CM$33:$CM$36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2B-4E1F-BD3D-9B53439C5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1.6999999999999999E-3</c:v>
                      </c:pt>
                      <c:pt idx="4">
                        <c:v>1.66E-2</c:v>
                      </c:pt>
                      <c:pt idx="5">
                        <c:v>2.8299999999999999E-2</c:v>
                      </c:pt>
                      <c:pt idx="6">
                        <c:v>4.5699999999999998E-2</c:v>
                      </c:pt>
                      <c:pt idx="7">
                        <c:v>8.3500000000000005E-2</c:v>
                      </c:pt>
                      <c:pt idx="8">
                        <c:v>0.13780000000000001</c:v>
                      </c:pt>
                      <c:pt idx="9">
                        <c:v>0.1981</c:v>
                      </c:pt>
                      <c:pt idx="10">
                        <c:v>0.26179999999999998</c:v>
                      </c:pt>
                      <c:pt idx="11">
                        <c:v>0.3211</c:v>
                      </c:pt>
                      <c:pt idx="12">
                        <c:v>0.36470000000000002</c:v>
                      </c:pt>
                      <c:pt idx="13">
                        <c:v>0.41020000000000001</c:v>
                      </c:pt>
                      <c:pt idx="14">
                        <c:v>0.46179999999999999</c:v>
                      </c:pt>
                      <c:pt idx="15">
                        <c:v>0.51690000000000003</c:v>
                      </c:pt>
                      <c:pt idx="16">
                        <c:v>0.58919999999999995</c:v>
                      </c:pt>
                      <c:pt idx="17">
                        <c:v>0.66169999999999995</c:v>
                      </c:pt>
                      <c:pt idx="18">
                        <c:v>0.70609999999999995</c:v>
                      </c:pt>
                      <c:pt idx="20">
                        <c:v>0.76600000000000001</c:v>
                      </c:pt>
                      <c:pt idx="21">
                        <c:v>0.81989999999999996</c:v>
                      </c:pt>
                      <c:pt idx="22">
                        <c:v>0.87529999999999997</c:v>
                      </c:pt>
                      <c:pt idx="23">
                        <c:v>0.90680000000000005</c:v>
                      </c:pt>
                      <c:pt idx="24">
                        <c:v>0.93389999999999995</c:v>
                      </c:pt>
                      <c:pt idx="25">
                        <c:v>0.95499999999999996</c:v>
                      </c:pt>
                      <c:pt idx="26">
                        <c:v>0.97719999999999996</c:v>
                      </c:pt>
                      <c:pt idx="27">
                        <c:v>0.98919999999999997</c:v>
                      </c:pt>
                      <c:pt idx="28">
                        <c:v>0.99839999999999995</c:v>
                      </c:pt>
                      <c:pt idx="29">
                        <c:v>0.99970000000000003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AF8D-4139-85C1-213A82F7A7B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1.9E-3</c:v>
                      </c:pt>
                      <c:pt idx="3">
                        <c:v>2.6499999999999999E-2</c:v>
                      </c:pt>
                      <c:pt idx="4">
                        <c:v>4.1300000000000003E-2</c:v>
                      </c:pt>
                      <c:pt idx="5">
                        <c:v>5.6500000000000002E-2</c:v>
                      </c:pt>
                      <c:pt idx="6">
                        <c:v>9.2899999999999996E-2</c:v>
                      </c:pt>
                      <c:pt idx="7">
                        <c:v>0.15060000000000001</c:v>
                      </c:pt>
                      <c:pt idx="8">
                        <c:v>0.22259999999999999</c:v>
                      </c:pt>
                      <c:pt idx="9">
                        <c:v>0.28420000000000001</c:v>
                      </c:pt>
                      <c:pt idx="10">
                        <c:v>0.3412</c:v>
                      </c:pt>
                      <c:pt idx="11">
                        <c:v>0.39789999999999998</c:v>
                      </c:pt>
                      <c:pt idx="12">
                        <c:v>0.48270000000000002</c:v>
                      </c:pt>
                      <c:pt idx="13">
                        <c:v>0.52929999999999999</c:v>
                      </c:pt>
                      <c:pt idx="14">
                        <c:v>0.56120000000000003</c:v>
                      </c:pt>
                      <c:pt idx="15">
                        <c:v>0.62639999999999996</c:v>
                      </c:pt>
                      <c:pt idx="16">
                        <c:v>0.69079999999999997</c:v>
                      </c:pt>
                      <c:pt idx="17">
                        <c:v>0.76790000000000003</c:v>
                      </c:pt>
                      <c:pt idx="18">
                        <c:v>0.83709999999999996</c:v>
                      </c:pt>
                      <c:pt idx="19">
                        <c:v>0.88580000000000003</c:v>
                      </c:pt>
                      <c:pt idx="20">
                        <c:v>0.91610000000000003</c:v>
                      </c:pt>
                      <c:pt idx="21">
                        <c:v>0.94210000000000005</c:v>
                      </c:pt>
                      <c:pt idx="22">
                        <c:v>0.97470000000000001</c:v>
                      </c:pt>
                      <c:pt idx="23">
                        <c:v>0.98819999999999997</c:v>
                      </c:pt>
                      <c:pt idx="24">
                        <c:v>0.99909999999999999</c:v>
                      </c:pt>
                      <c:pt idx="25">
                        <c:v>0.99960000000000004</c:v>
                      </c:pt>
                      <c:pt idx="26">
                        <c:v>0.99990000000000001</c:v>
                      </c:pt>
                      <c:pt idx="27">
                        <c:v>0.99990000000000001</c:v>
                      </c:pt>
                      <c:pt idx="28">
                        <c:v>0.99990000000000001</c:v>
                      </c:pt>
                      <c:pt idx="29">
                        <c:v>0.99990000000000001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F8D-4139-85C1-213A82F7A7B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6267288440497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1'!$DQ$33:$DQ$36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1'!$DQ$37:$DQ$86</c:f>
              <c:numCache>
                <c:formatCode>0.0000</c:formatCode>
                <c:ptCount val="50"/>
                <c:pt idx="0">
                  <c:v>9.1999999999999998E-3</c:v>
                </c:pt>
                <c:pt idx="1">
                  <c:v>1.9400000000000001E-2</c:v>
                </c:pt>
                <c:pt idx="2">
                  <c:v>4.36E-2</c:v>
                </c:pt>
                <c:pt idx="3">
                  <c:v>7.7899999999999997E-2</c:v>
                </c:pt>
                <c:pt idx="4">
                  <c:v>0.12759999999999999</c:v>
                </c:pt>
                <c:pt idx="5">
                  <c:v>0.1888</c:v>
                </c:pt>
                <c:pt idx="6">
                  <c:v>0.25440000000000002</c:v>
                </c:pt>
                <c:pt idx="7">
                  <c:v>0.30990000000000001</c:v>
                </c:pt>
                <c:pt idx="8">
                  <c:v>0.37</c:v>
                </c:pt>
                <c:pt idx="9">
                  <c:v>0.41789999999999999</c:v>
                </c:pt>
                <c:pt idx="10">
                  <c:v>0.47260000000000002</c:v>
                </c:pt>
                <c:pt idx="11">
                  <c:v>0.52800000000000002</c:v>
                </c:pt>
                <c:pt idx="12">
                  <c:v>0.58089999999999997</c:v>
                </c:pt>
                <c:pt idx="13">
                  <c:v>0.63219999999999998</c:v>
                </c:pt>
                <c:pt idx="14">
                  <c:v>0.68959999999999999</c:v>
                </c:pt>
                <c:pt idx="15">
                  <c:v>0.74929999999999997</c:v>
                </c:pt>
                <c:pt idx="16">
                  <c:v>0.79559999999999997</c:v>
                </c:pt>
                <c:pt idx="17">
                  <c:v>0.84450000000000003</c:v>
                </c:pt>
                <c:pt idx="18">
                  <c:v>0.89280000000000004</c:v>
                </c:pt>
                <c:pt idx="19">
                  <c:v>0.92420000000000002</c:v>
                </c:pt>
                <c:pt idx="20">
                  <c:v>0.94920000000000004</c:v>
                </c:pt>
                <c:pt idx="21">
                  <c:v>0.97170000000000001</c:v>
                </c:pt>
                <c:pt idx="22">
                  <c:v>0.9839</c:v>
                </c:pt>
                <c:pt idx="23">
                  <c:v>0.99480000000000002</c:v>
                </c:pt>
                <c:pt idx="24">
                  <c:v>0.99980000000000002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4022-BC07-67CF0AD27892}"/>
            </c:ext>
          </c:extLst>
        </c:ser>
        <c:ser>
          <c:idx val="5"/>
          <c:order val="3"/>
          <c:tx>
            <c:strRef>
              <c:f>'Company 2'!$DQ$33:$DQ$36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2'!$DQ$37:$DQ$86</c:f>
              <c:numCache>
                <c:formatCode>0.0000</c:formatCode>
                <c:ptCount val="50"/>
                <c:pt idx="1">
                  <c:v>1.35141102211672E-2</c:v>
                </c:pt>
                <c:pt idx="2">
                  <c:v>3.5452964951884103E-2</c:v>
                </c:pt>
                <c:pt idx="3">
                  <c:v>7.3641965222210795E-2</c:v>
                </c:pt>
                <c:pt idx="4">
                  <c:v>0.131417512583965</c:v>
                </c:pt>
                <c:pt idx="5">
                  <c:v>0.19156879385283301</c:v>
                </c:pt>
                <c:pt idx="6">
                  <c:v>0.25754114565476</c:v>
                </c:pt>
                <c:pt idx="7">
                  <c:v>0.31337380756969102</c:v>
                </c:pt>
                <c:pt idx="8">
                  <c:v>0.36617621462259298</c:v>
                </c:pt>
                <c:pt idx="9">
                  <c:v>0.41748523383060399</c:v>
                </c:pt>
                <c:pt idx="10">
                  <c:v>0.460940258729439</c:v>
                </c:pt>
                <c:pt idx="11">
                  <c:v>0.51495443160739696</c:v>
                </c:pt>
                <c:pt idx="12">
                  <c:v>0.56653235474172303</c:v>
                </c:pt>
                <c:pt idx="13">
                  <c:v>0.63183356077884001</c:v>
                </c:pt>
                <c:pt idx="14">
                  <c:v>0.69428735585260104</c:v>
                </c:pt>
                <c:pt idx="15">
                  <c:v>0.75865370445561697</c:v>
                </c:pt>
                <c:pt idx="16">
                  <c:v>0.81346708456023797</c:v>
                </c:pt>
                <c:pt idx="17">
                  <c:v>0.86188496379581603</c:v>
                </c:pt>
                <c:pt idx="18">
                  <c:v>0.90664153291996596</c:v>
                </c:pt>
                <c:pt idx="19">
                  <c:v>0.94579026847967895</c:v>
                </c:pt>
                <c:pt idx="20">
                  <c:v>0.96827161893078295</c:v>
                </c:pt>
                <c:pt idx="21">
                  <c:v>0.99014301034584196</c:v>
                </c:pt>
                <c:pt idx="22">
                  <c:v>0.996926784946082</c:v>
                </c:pt>
                <c:pt idx="23">
                  <c:v>0.99908656469966095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19-4022-BC07-67CF0AD27892}"/>
            </c:ext>
          </c:extLst>
        </c:ser>
        <c:ser>
          <c:idx val="0"/>
          <c:order val="4"/>
          <c:tx>
            <c:strRef>
              <c:f>'Company 3'!$DQ$33:$DQ$36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3'!$DQ$37:$DQ$86</c:f>
              <c:numCache>
                <c:formatCode>General</c:formatCode>
                <c:ptCount val="50"/>
                <c:pt idx="0">
                  <c:v>3.13961255845023E-3</c:v>
                </c:pt>
                <c:pt idx="1">
                  <c:v>1.1189044756179E-2</c:v>
                </c:pt>
                <c:pt idx="2">
                  <c:v>2.81563126252505E-2</c:v>
                </c:pt>
                <c:pt idx="3">
                  <c:v>5.9752839011356099E-2</c:v>
                </c:pt>
                <c:pt idx="4">
                  <c:v>0.107849031396126</c:v>
                </c:pt>
                <c:pt idx="5">
                  <c:v>0.16746826987308</c:v>
                </c:pt>
                <c:pt idx="6">
                  <c:v>0.234535738142953</c:v>
                </c:pt>
                <c:pt idx="7">
                  <c:v>0.29585838343353399</c:v>
                </c:pt>
                <c:pt idx="8">
                  <c:v>0.35384101536406098</c:v>
                </c:pt>
                <c:pt idx="9">
                  <c:v>0.410053440213761</c:v>
                </c:pt>
                <c:pt idx="10">
                  <c:v>0.461088844355377</c:v>
                </c:pt>
                <c:pt idx="11">
                  <c:v>0.51235804943219798</c:v>
                </c:pt>
                <c:pt idx="12">
                  <c:v>0.56783567134268498</c:v>
                </c:pt>
                <c:pt idx="13">
                  <c:v>0.62317969271877105</c:v>
                </c:pt>
                <c:pt idx="14">
                  <c:v>0.68293253173012702</c:v>
                </c:pt>
                <c:pt idx="15">
                  <c:v>0.73329993319973297</c:v>
                </c:pt>
                <c:pt idx="16">
                  <c:v>0.78597194388777603</c:v>
                </c:pt>
                <c:pt idx="17">
                  <c:v>0.83386773547094195</c:v>
                </c:pt>
                <c:pt idx="18">
                  <c:v>0.87361389445557802</c:v>
                </c:pt>
                <c:pt idx="19">
                  <c:v>0.908316633266533</c:v>
                </c:pt>
                <c:pt idx="20">
                  <c:v>0.94151636606546396</c:v>
                </c:pt>
                <c:pt idx="21">
                  <c:v>0.96289245156980596</c:v>
                </c:pt>
                <c:pt idx="22">
                  <c:v>0.97899131596526401</c:v>
                </c:pt>
                <c:pt idx="23">
                  <c:v>0.98934535738143004</c:v>
                </c:pt>
                <c:pt idx="24">
                  <c:v>0.99622578490313995</c:v>
                </c:pt>
                <c:pt idx="25">
                  <c:v>0.99929859719438896</c:v>
                </c:pt>
                <c:pt idx="26">
                  <c:v>0.99986639946559797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B6-4806-AFD4-45164D8D1FCB}"/>
            </c:ext>
          </c:extLst>
        </c:ser>
        <c:ser>
          <c:idx val="3"/>
          <c:order val="5"/>
          <c:tx>
            <c:strRef>
              <c:f>'Company 4'!$DQ$33:$DQ$36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4.2200000000000001E-2</c:v>
                </c:pt>
                <c:pt idx="7">
                  <c:v>0.124</c:v>
                </c:pt>
                <c:pt idx="8">
                  <c:v>0.21199999999999999</c:v>
                </c:pt>
                <c:pt idx="9">
                  <c:v>0.29899999999999999</c:v>
                </c:pt>
                <c:pt idx="10">
                  <c:v>0.38300000000000001</c:v>
                </c:pt>
                <c:pt idx="11">
                  <c:v>0.46200000000000002</c:v>
                </c:pt>
                <c:pt idx="12">
                  <c:v>0.53500000000000003</c:v>
                </c:pt>
                <c:pt idx="13">
                  <c:v>0.60099999999999998</c:v>
                </c:pt>
                <c:pt idx="14">
                  <c:v>0.66</c:v>
                </c:pt>
                <c:pt idx="15">
                  <c:v>0.71199999999999997</c:v>
                </c:pt>
                <c:pt idx="16">
                  <c:v>0.75900000000000001</c:v>
                </c:pt>
                <c:pt idx="17">
                  <c:v>0.80100000000000005</c:v>
                </c:pt>
                <c:pt idx="18">
                  <c:v>0.83899999999999997</c:v>
                </c:pt>
                <c:pt idx="19">
                  <c:v>0.875</c:v>
                </c:pt>
                <c:pt idx="20">
                  <c:v>0.90800000000000003</c:v>
                </c:pt>
                <c:pt idx="21">
                  <c:v>0.93899999999999995</c:v>
                </c:pt>
                <c:pt idx="22">
                  <c:v>0.96699999999999997</c:v>
                </c:pt>
                <c:pt idx="23">
                  <c:v>0.99199999999999999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B6-4806-AFD4-45164D8D1FCB}"/>
            </c:ext>
          </c:extLst>
        </c:ser>
        <c:ser>
          <c:idx val="6"/>
          <c:order val="6"/>
          <c:tx>
            <c:strRef>
              <c:f>'Company 5'!$DQ$33:$DQ$36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5'!$DQ$37:$DQ$86</c:f>
              <c:numCache>
                <c:formatCode>0.0000</c:formatCode>
                <c:ptCount val="50"/>
                <c:pt idx="3">
                  <c:v>3.01449275362319E-3</c:v>
                </c:pt>
                <c:pt idx="4">
                  <c:v>3.7681159420289898E-3</c:v>
                </c:pt>
                <c:pt idx="5">
                  <c:v>4.5217391304347796E-3</c:v>
                </c:pt>
                <c:pt idx="6">
                  <c:v>4.6608695652173897E-2</c:v>
                </c:pt>
                <c:pt idx="7">
                  <c:v>8.8695652173913106E-2</c:v>
                </c:pt>
                <c:pt idx="8">
                  <c:v>0.18869565217391299</c:v>
                </c:pt>
                <c:pt idx="9">
                  <c:v>0.28869565217391302</c:v>
                </c:pt>
                <c:pt idx="10">
                  <c:v>0.35599999999999998</c:v>
                </c:pt>
                <c:pt idx="11">
                  <c:v>0.423304347826087</c:v>
                </c:pt>
                <c:pt idx="12">
                  <c:v>0.465391304347826</c:v>
                </c:pt>
                <c:pt idx="13">
                  <c:v>0.50747826086956505</c:v>
                </c:pt>
                <c:pt idx="14">
                  <c:v>0.58208695652173903</c:v>
                </c:pt>
                <c:pt idx="15">
                  <c:v>0.65669565217391301</c:v>
                </c:pt>
                <c:pt idx="16">
                  <c:v>0.79756521739130404</c:v>
                </c:pt>
                <c:pt idx="17">
                  <c:v>0.93843478260869595</c:v>
                </c:pt>
                <c:pt idx="18">
                  <c:v>0.96886956521739098</c:v>
                </c:pt>
                <c:pt idx="19">
                  <c:v>0.99930434782608701</c:v>
                </c:pt>
                <c:pt idx="20">
                  <c:v>0.99965217391304395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B6-4806-AFD4-45164D8D1FCB}"/>
            </c:ext>
          </c:extLst>
        </c:ser>
        <c:ser>
          <c:idx val="7"/>
          <c:order val="7"/>
          <c:tx>
            <c:strRef>
              <c:f>'Company 6'!$DQ$33:$DQ$36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6'!$DQ$37:$DQ$86</c:f>
              <c:numCache>
                <c:formatCode>General</c:formatCode>
                <c:ptCount val="50"/>
                <c:pt idx="1">
                  <c:v>1.94666436201941E-2</c:v>
                </c:pt>
                <c:pt idx="2">
                  <c:v>4.53332587712163E-2</c:v>
                </c:pt>
                <c:pt idx="3">
                  <c:v>0.103999918659509</c:v>
                </c:pt>
                <c:pt idx="4">
                  <c:v>0.17786623556206299</c:v>
                </c:pt>
                <c:pt idx="5">
                  <c:v>0.25520070766227398</c:v>
                </c:pt>
                <c:pt idx="6">
                  <c:v>0.33146589122065001</c:v>
                </c:pt>
                <c:pt idx="7">
                  <c:v>0.398400642589881</c:v>
                </c:pt>
                <c:pt idx="8">
                  <c:v>0.457333523127813</c:v>
                </c:pt>
                <c:pt idx="9">
                  <c:v>0.51893369394284505</c:v>
                </c:pt>
                <c:pt idx="10">
                  <c:v>0.573333536684562</c:v>
                </c:pt>
                <c:pt idx="11">
                  <c:v>0.63253416300634502</c:v>
                </c:pt>
                <c:pt idx="12">
                  <c:v>0.68826595629304299</c:v>
                </c:pt>
                <c:pt idx="13">
                  <c:v>0.74453324114744301</c:v>
                </c:pt>
                <c:pt idx="14">
                  <c:v>0.79386624911881098</c:v>
                </c:pt>
                <c:pt idx="15">
                  <c:v>0.85333292663087701</c:v>
                </c:pt>
                <c:pt idx="16">
                  <c:v>0.90080018708313003</c:v>
                </c:pt>
                <c:pt idx="17">
                  <c:v>0.93653408166585295</c:v>
                </c:pt>
                <c:pt idx="18">
                  <c:v>0.96826704083292703</c:v>
                </c:pt>
                <c:pt idx="19">
                  <c:v>0.985333292663088</c:v>
                </c:pt>
                <c:pt idx="20">
                  <c:v>0.9973327097229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B6-4806-AFD4-45164D8D1FCB}"/>
            </c:ext>
          </c:extLst>
        </c:ser>
        <c:ser>
          <c:idx val="8"/>
          <c:order val="8"/>
          <c:tx>
            <c:strRef>
              <c:f>'Company 7'!$DQ$33:$DQ$36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EB6-4806-AFD4-45164D8D1FCB}"/>
            </c:ext>
          </c:extLst>
        </c:ser>
        <c:ser>
          <c:idx val="9"/>
          <c:order val="9"/>
          <c:tx>
            <c:strRef>
              <c:f>'Company 8'!$DQ$33:$DQ$36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EB6-4806-AFD4-45164D8D1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0.05</c:v>
                      </c:pt>
                      <c:pt idx="1">
                        <c:v>0.13969999999999999</c:v>
                      </c:pt>
                      <c:pt idx="2">
                        <c:v>0.19650000000000001</c:v>
                      </c:pt>
                      <c:pt idx="3">
                        <c:v>0.26500000000000001</c:v>
                      </c:pt>
                      <c:pt idx="4">
                        <c:v>0.35410000000000003</c:v>
                      </c:pt>
                      <c:pt idx="5">
                        <c:v>0.44140000000000001</c:v>
                      </c:pt>
                      <c:pt idx="6">
                        <c:v>0.50109999999999999</c:v>
                      </c:pt>
                      <c:pt idx="7">
                        <c:v>0.55600000000000005</c:v>
                      </c:pt>
                      <c:pt idx="8">
                        <c:v>0.69420000000000004</c:v>
                      </c:pt>
                      <c:pt idx="9">
                        <c:v>0.81159999999999999</c:v>
                      </c:pt>
                      <c:pt idx="10">
                        <c:v>0.9</c:v>
                      </c:pt>
                      <c:pt idx="11">
                        <c:v>0.93289999999999995</c:v>
                      </c:pt>
                      <c:pt idx="12">
                        <c:v>0.95620000000000005</c:v>
                      </c:pt>
                      <c:pt idx="13">
                        <c:v>0.98799999999999999</c:v>
                      </c:pt>
                      <c:pt idx="14">
                        <c:v>0.99919999999999998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219-4022-BC07-67CF0AD27892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0.1081</c:v>
                      </c:pt>
                      <c:pt idx="1">
                        <c:v>0.16250000000000001</c:v>
                      </c:pt>
                      <c:pt idx="2">
                        <c:v>0.2006</c:v>
                      </c:pt>
                      <c:pt idx="3">
                        <c:v>0.25719999999999998</c:v>
                      </c:pt>
                      <c:pt idx="4">
                        <c:v>0.35049999999999998</c:v>
                      </c:pt>
                      <c:pt idx="5">
                        <c:v>0.42920000000000003</c:v>
                      </c:pt>
                      <c:pt idx="6">
                        <c:v>0.48659999999999998</c:v>
                      </c:pt>
                      <c:pt idx="7">
                        <c:v>0.58430000000000004</c:v>
                      </c:pt>
                      <c:pt idx="8">
                        <c:v>0.68769999999999998</c:v>
                      </c:pt>
                      <c:pt idx="9">
                        <c:v>0.75990000000000002</c:v>
                      </c:pt>
                      <c:pt idx="10">
                        <c:v>0.80230000000000001</c:v>
                      </c:pt>
                      <c:pt idx="11">
                        <c:v>0.86990000000000001</c:v>
                      </c:pt>
                      <c:pt idx="12">
                        <c:v>0.93320000000000003</c:v>
                      </c:pt>
                      <c:pt idx="13">
                        <c:v>0.97670000000000001</c:v>
                      </c:pt>
                      <c:pt idx="14">
                        <c:v>0.99980000000000002</c:v>
                      </c:pt>
                      <c:pt idx="15">
                        <c:v>0.99980000000000002</c:v>
                      </c:pt>
                      <c:pt idx="16">
                        <c:v>0.99980000000000002</c:v>
                      </c:pt>
                      <c:pt idx="17">
                        <c:v>0.99980000000000002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19-4022-BC07-67CF0AD2789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45832746501182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1'!$AT$33:$AT$36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8.8000000000000005E-3</c:v>
                </c:pt>
                <c:pt idx="7">
                  <c:v>3.3599999999999998E-2</c:v>
                </c:pt>
                <c:pt idx="8">
                  <c:v>6.08E-2</c:v>
                </c:pt>
                <c:pt idx="9">
                  <c:v>0.1255</c:v>
                </c:pt>
                <c:pt idx="10">
                  <c:v>0.19750000000000001</c:v>
                </c:pt>
                <c:pt idx="11">
                  <c:v>0.25530000000000003</c:v>
                </c:pt>
                <c:pt idx="12">
                  <c:v>0.30259999999999998</c:v>
                </c:pt>
                <c:pt idx="13">
                  <c:v>0.34949999999999998</c:v>
                </c:pt>
                <c:pt idx="14">
                  <c:v>0.39190000000000003</c:v>
                </c:pt>
                <c:pt idx="15">
                  <c:v>0.4294</c:v>
                </c:pt>
                <c:pt idx="16">
                  <c:v>0.46920000000000001</c:v>
                </c:pt>
                <c:pt idx="17">
                  <c:v>0.47870000000000001</c:v>
                </c:pt>
                <c:pt idx="18">
                  <c:v>0.50509999999999999</c:v>
                </c:pt>
                <c:pt idx="19">
                  <c:v>0.54910000000000003</c:v>
                </c:pt>
                <c:pt idx="20">
                  <c:v>0.59599999999999997</c:v>
                </c:pt>
                <c:pt idx="21">
                  <c:v>0.65610000000000002</c:v>
                </c:pt>
                <c:pt idx="22">
                  <c:v>0.72309999999999997</c:v>
                </c:pt>
                <c:pt idx="23">
                  <c:v>0.82269999999999999</c:v>
                </c:pt>
                <c:pt idx="24">
                  <c:v>0.91090000000000004</c:v>
                </c:pt>
                <c:pt idx="25">
                  <c:v>0.94440000000000002</c:v>
                </c:pt>
                <c:pt idx="26">
                  <c:v>0.95730000000000004</c:v>
                </c:pt>
                <c:pt idx="27">
                  <c:v>0.97529999999999994</c:v>
                </c:pt>
                <c:pt idx="28">
                  <c:v>0.99470000000000003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7-4C53-9312-4C46B0DB2EBD}"/>
            </c:ext>
          </c:extLst>
        </c:ser>
        <c:ser>
          <c:idx val="4"/>
          <c:order val="1"/>
          <c:tx>
            <c:strRef>
              <c:f>'Company 2'!$AT$33:$AT$36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6.3492063492063405E-4</c:v>
                </c:pt>
                <c:pt idx="5">
                  <c:v>6.0317460317460296E-3</c:v>
                </c:pt>
                <c:pt idx="6">
                  <c:v>1.8412698412698401E-2</c:v>
                </c:pt>
                <c:pt idx="7">
                  <c:v>4.2222222222222203E-2</c:v>
                </c:pt>
                <c:pt idx="8">
                  <c:v>9.3650793650793596E-2</c:v>
                </c:pt>
                <c:pt idx="9">
                  <c:v>0.152698412698412</c:v>
                </c:pt>
                <c:pt idx="10">
                  <c:v>0.21650793650793601</c:v>
                </c:pt>
                <c:pt idx="11">
                  <c:v>0.27142857142857102</c:v>
                </c:pt>
                <c:pt idx="12">
                  <c:v>0.31492063492063399</c:v>
                </c:pt>
                <c:pt idx="13">
                  <c:v>0.35269841269841201</c:v>
                </c:pt>
                <c:pt idx="14">
                  <c:v>0.386031746031746</c:v>
                </c:pt>
                <c:pt idx="15">
                  <c:v>0.42603174603174598</c:v>
                </c:pt>
                <c:pt idx="16">
                  <c:v>0.45777777777777701</c:v>
                </c:pt>
                <c:pt idx="17">
                  <c:v>0.48666666666666603</c:v>
                </c:pt>
                <c:pt idx="18">
                  <c:v>0.50825396825396796</c:v>
                </c:pt>
                <c:pt idx="19">
                  <c:v>0.53746031746031697</c:v>
                </c:pt>
                <c:pt idx="20">
                  <c:v>0.57523809523809499</c:v>
                </c:pt>
                <c:pt idx="21">
                  <c:v>0.63428571428571401</c:v>
                </c:pt>
                <c:pt idx="22">
                  <c:v>0.71904761904761905</c:v>
                </c:pt>
                <c:pt idx="23">
                  <c:v>0.81206349206349204</c:v>
                </c:pt>
                <c:pt idx="24">
                  <c:v>0.89682539682539597</c:v>
                </c:pt>
                <c:pt idx="25">
                  <c:v>0.96761904761904705</c:v>
                </c:pt>
                <c:pt idx="26">
                  <c:v>0.99396825396825395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7-4C53-9312-4C46B0DB2EBD}"/>
            </c:ext>
          </c:extLst>
        </c:ser>
        <c:ser>
          <c:idx val="1"/>
          <c:order val="2"/>
          <c:tx>
            <c:strRef>
              <c:f>'Company 3'!$AT$33:$AT$36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1.8702686655781499E-3</c:v>
                </c:pt>
                <c:pt idx="6">
                  <c:v>1.3359061896986799E-2</c:v>
                </c:pt>
                <c:pt idx="7">
                  <c:v>3.6306961555588498E-2</c:v>
                </c:pt>
                <c:pt idx="8">
                  <c:v>7.6532581267626604E-2</c:v>
                </c:pt>
                <c:pt idx="9">
                  <c:v>0.141160754044827</c:v>
                </c:pt>
                <c:pt idx="10">
                  <c:v>0.213448122309633</c:v>
                </c:pt>
                <c:pt idx="11">
                  <c:v>0.28146059076740398</c:v>
                </c:pt>
                <c:pt idx="12">
                  <c:v>0.32682202760872803</c:v>
                </c:pt>
                <c:pt idx="13">
                  <c:v>0.36894760279055999</c:v>
                </c:pt>
                <c:pt idx="14">
                  <c:v>0.41131067240611602</c:v>
                </c:pt>
                <c:pt idx="15">
                  <c:v>0.45334718717530098</c:v>
                </c:pt>
                <c:pt idx="16">
                  <c:v>0.48508238088169803</c:v>
                </c:pt>
                <c:pt idx="17">
                  <c:v>0.504467864034437</c:v>
                </c:pt>
                <c:pt idx="18">
                  <c:v>0.527564197714116</c:v>
                </c:pt>
                <c:pt idx="19">
                  <c:v>0.56007124833011701</c:v>
                </c:pt>
                <c:pt idx="20">
                  <c:v>0.62793528276680999</c:v>
                </c:pt>
                <c:pt idx="21">
                  <c:v>0.71533323437731899</c:v>
                </c:pt>
                <c:pt idx="22">
                  <c:v>0.81742615407451402</c:v>
                </c:pt>
                <c:pt idx="23">
                  <c:v>0.90645687991687696</c:v>
                </c:pt>
                <c:pt idx="24">
                  <c:v>0.95686507347483996</c:v>
                </c:pt>
                <c:pt idx="25">
                  <c:v>0.98129731334421799</c:v>
                </c:pt>
                <c:pt idx="26">
                  <c:v>0.99361733709366196</c:v>
                </c:pt>
                <c:pt idx="27">
                  <c:v>0.99818910494285296</c:v>
                </c:pt>
                <c:pt idx="28">
                  <c:v>0.999881252783138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8" formatCode="0.0000">
                  <c:v>0.3</c:v>
                </c:pt>
                <c:pt idx="49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D-4F26-82EA-26803C285619}"/>
            </c:ext>
          </c:extLst>
        </c:ser>
        <c:ser>
          <c:idx val="2"/>
          <c:order val="3"/>
          <c:tx>
            <c:strRef>
              <c:f>'Company 4'!$AT$33:$AT$36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D-4F26-82EA-26803C285619}"/>
            </c:ext>
          </c:extLst>
        </c:ser>
        <c:ser>
          <c:idx val="3"/>
          <c:order val="4"/>
          <c:tx>
            <c:strRef>
              <c:f>'Company 5'!$AT$33:$AT$36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11">
                  <c:v>9.6451282051282006E-2</c:v>
                </c:pt>
                <c:pt idx="12">
                  <c:v>0.171117948717949</c:v>
                </c:pt>
                <c:pt idx="13">
                  <c:v>0.245138461538462</c:v>
                </c:pt>
                <c:pt idx="14">
                  <c:v>0.31765128205128201</c:v>
                </c:pt>
                <c:pt idx="15">
                  <c:v>0.38361025641025598</c:v>
                </c:pt>
                <c:pt idx="16">
                  <c:v>0.434276923076923</c:v>
                </c:pt>
                <c:pt idx="17">
                  <c:v>0.48463589743589802</c:v>
                </c:pt>
                <c:pt idx="18">
                  <c:v>0.53427692307692298</c:v>
                </c:pt>
                <c:pt idx="19">
                  <c:v>0.59441025641025702</c:v>
                </c:pt>
                <c:pt idx="20">
                  <c:v>0.679025641025641</c:v>
                </c:pt>
                <c:pt idx="21">
                  <c:v>0.76447179487179495</c:v>
                </c:pt>
                <c:pt idx="22">
                  <c:v>0.85185641025641001</c:v>
                </c:pt>
                <c:pt idx="23">
                  <c:v>0.92351794871794901</c:v>
                </c:pt>
                <c:pt idx="24">
                  <c:v>0.95849230769230798</c:v>
                </c:pt>
                <c:pt idx="25">
                  <c:v>0.98537435897435899</c:v>
                </c:pt>
                <c:pt idx="26">
                  <c:v>0.993374358974359</c:v>
                </c:pt>
                <c:pt idx="27">
                  <c:v>0.99909743589743605</c:v>
                </c:pt>
                <c:pt idx="28">
                  <c:v>0.99950769230769199</c:v>
                </c:pt>
                <c:pt idx="29">
                  <c:v>0.99982564102564098</c:v>
                </c:pt>
                <c:pt idx="30">
                  <c:v>0.99992820512820502</c:v>
                </c:pt>
                <c:pt idx="31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D-4F26-82EA-26803C285619}"/>
            </c:ext>
          </c:extLst>
        </c:ser>
        <c:ser>
          <c:idx val="5"/>
          <c:order val="5"/>
          <c:tx>
            <c:strRef>
              <c:f>'Company 6'!$AT$33:$AT$36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General</c:formatCode>
                <c:ptCount val="5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1.33333898061008E-3</c:v>
                </c:pt>
                <c:pt idx="6">
                  <c:v>8.5333457573421694E-3</c:v>
                </c:pt>
                <c:pt idx="7">
                  <c:v>2.1866735563442902E-2</c:v>
                </c:pt>
                <c:pt idx="8">
                  <c:v>4.7466772835469399E-2</c:v>
                </c:pt>
                <c:pt idx="9">
                  <c:v>9.7066522096382099E-2</c:v>
                </c:pt>
                <c:pt idx="10">
                  <c:v>0.17093374897290201</c:v>
                </c:pt>
                <c:pt idx="11">
                  <c:v>0.25146673895180899</c:v>
                </c:pt>
                <c:pt idx="12">
                  <c:v>0.32213365409865202</c:v>
                </c:pt>
                <c:pt idx="13">
                  <c:v>0.37093374897290199</c:v>
                </c:pt>
                <c:pt idx="14">
                  <c:v>0.42373380996349003</c:v>
                </c:pt>
                <c:pt idx="15">
                  <c:v>0.45626720654632302</c:v>
                </c:pt>
                <c:pt idx="16">
                  <c:v>0.50160100295634902</c:v>
                </c:pt>
                <c:pt idx="17">
                  <c:v>0.526934121693167</c:v>
                </c:pt>
                <c:pt idx="18">
                  <c:v>0.56933444019957502</c:v>
                </c:pt>
                <c:pt idx="19">
                  <c:v>0.612534413092646</c:v>
                </c:pt>
                <c:pt idx="20">
                  <c:v>0.67360124014197298</c:v>
                </c:pt>
                <c:pt idx="21">
                  <c:v>0.75546755215965999</c:v>
                </c:pt>
                <c:pt idx="22">
                  <c:v>0.82533481291984001</c:v>
                </c:pt>
                <c:pt idx="23">
                  <c:v>0.89973824872301</c:v>
                </c:pt>
                <c:pt idx="24">
                  <c:v>0.97653556513710205</c:v>
                </c:pt>
                <c:pt idx="25">
                  <c:v>0.99786532939153405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48" formatCode="0.0000">
                  <c:v>0.3</c:v>
                </c:pt>
                <c:pt idx="49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D-4F26-82EA-26803C285619}"/>
            </c:ext>
          </c:extLst>
        </c:ser>
        <c:ser>
          <c:idx val="6"/>
          <c:order val="6"/>
          <c:tx>
            <c:strRef>
              <c:f>'Company 7'!$AT$33:$AT$36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0D-4F26-82EA-26803C285619}"/>
            </c:ext>
          </c:extLst>
        </c:ser>
        <c:ser>
          <c:idx val="7"/>
          <c:order val="7"/>
          <c:tx>
            <c:strRef>
              <c:f>'Company 8'!$AT$33:$AT$36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D0D-4F26-82EA-26803C285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3420373288685264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1'!$C$37:$C$90</c:f>
              <c:numCache>
                <c:formatCode>0.0000</c:formatCode>
                <c:ptCount val="54"/>
                <c:pt idx="5">
                  <c:v>0</c:v>
                </c:pt>
                <c:pt idx="6">
                  <c:v>2.8999999999999998E-3</c:v>
                </c:pt>
                <c:pt idx="7">
                  <c:v>2.2599999999999999E-2</c:v>
                </c:pt>
                <c:pt idx="8">
                  <c:v>4.65E-2</c:v>
                </c:pt>
                <c:pt idx="9">
                  <c:v>7.2599999999999998E-2</c:v>
                </c:pt>
                <c:pt idx="10">
                  <c:v>0.1462</c:v>
                </c:pt>
                <c:pt idx="11">
                  <c:v>0.23769999999999999</c:v>
                </c:pt>
                <c:pt idx="12">
                  <c:v>0.30819999999999997</c:v>
                </c:pt>
                <c:pt idx="13">
                  <c:v>0.34899999999999998</c:v>
                </c:pt>
                <c:pt idx="14">
                  <c:v>0.37869999999999998</c:v>
                </c:pt>
                <c:pt idx="15">
                  <c:v>0.41849999999999998</c:v>
                </c:pt>
                <c:pt idx="16">
                  <c:v>0.46600000000000003</c:v>
                </c:pt>
                <c:pt idx="17">
                  <c:v>0.49209999999999998</c:v>
                </c:pt>
                <c:pt idx="18">
                  <c:v>0.501</c:v>
                </c:pt>
                <c:pt idx="19">
                  <c:v>0.50819999999999999</c:v>
                </c:pt>
                <c:pt idx="20">
                  <c:v>0.52549999999999997</c:v>
                </c:pt>
                <c:pt idx="21">
                  <c:v>0.5544</c:v>
                </c:pt>
                <c:pt idx="22">
                  <c:v>0.60629999999999995</c:v>
                </c:pt>
                <c:pt idx="23">
                  <c:v>0.69230000000000003</c:v>
                </c:pt>
                <c:pt idx="24">
                  <c:v>0.81</c:v>
                </c:pt>
                <c:pt idx="25">
                  <c:v>0.91490000000000005</c:v>
                </c:pt>
                <c:pt idx="26">
                  <c:v>0.9728</c:v>
                </c:pt>
                <c:pt idx="27">
                  <c:v>0.99409999999999998</c:v>
                </c:pt>
                <c:pt idx="28">
                  <c:v>0.99909999999999999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'Company 1'!$D$34:$D$36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4.0000000000000002E-4</c:v>
                </c:pt>
                <c:pt idx="9">
                  <c:v>3.0999999999999999E-3</c:v>
                </c:pt>
                <c:pt idx="10">
                  <c:v>1.5100000000000001E-2</c:v>
                </c:pt>
                <c:pt idx="11">
                  <c:v>3.04E-2</c:v>
                </c:pt>
                <c:pt idx="12">
                  <c:v>4.7899999999999998E-2</c:v>
                </c:pt>
                <c:pt idx="13">
                  <c:v>6.9000000000000006E-2</c:v>
                </c:pt>
                <c:pt idx="14">
                  <c:v>0.1028</c:v>
                </c:pt>
                <c:pt idx="15">
                  <c:v>0.14080000000000001</c:v>
                </c:pt>
                <c:pt idx="16">
                  <c:v>0.19450000000000001</c:v>
                </c:pt>
                <c:pt idx="17">
                  <c:v>0.2586</c:v>
                </c:pt>
                <c:pt idx="18">
                  <c:v>0.31069999999999998</c:v>
                </c:pt>
                <c:pt idx="19">
                  <c:v>0.34310000000000002</c:v>
                </c:pt>
                <c:pt idx="20">
                  <c:v>0.36940000000000001</c:v>
                </c:pt>
                <c:pt idx="21">
                  <c:v>0.39360000000000001</c:v>
                </c:pt>
                <c:pt idx="22">
                  <c:v>0.42230000000000001</c:v>
                </c:pt>
                <c:pt idx="23">
                  <c:v>0.45419999999999999</c:v>
                </c:pt>
                <c:pt idx="24">
                  <c:v>0.48380000000000001</c:v>
                </c:pt>
                <c:pt idx="25">
                  <c:v>0.49740000000000001</c:v>
                </c:pt>
                <c:pt idx="26">
                  <c:v>0.5</c:v>
                </c:pt>
                <c:pt idx="27">
                  <c:v>0.50070000000000003</c:v>
                </c:pt>
                <c:pt idx="28">
                  <c:v>0.50309999999999999</c:v>
                </c:pt>
                <c:pt idx="29">
                  <c:v>0.51070000000000004</c:v>
                </c:pt>
                <c:pt idx="30">
                  <c:v>0.52800000000000002</c:v>
                </c:pt>
                <c:pt idx="31">
                  <c:v>0.5645</c:v>
                </c:pt>
                <c:pt idx="32">
                  <c:v>0.63249999999999995</c:v>
                </c:pt>
                <c:pt idx="33">
                  <c:v>0.73019999999999996</c:v>
                </c:pt>
                <c:pt idx="34">
                  <c:v>0.84470000000000001</c:v>
                </c:pt>
                <c:pt idx="35">
                  <c:v>0.91759999999999997</c:v>
                </c:pt>
                <c:pt idx="36">
                  <c:v>0.9677</c:v>
                </c:pt>
                <c:pt idx="37">
                  <c:v>0.98770000000000002</c:v>
                </c:pt>
                <c:pt idx="38">
                  <c:v>0.99209999999999998</c:v>
                </c:pt>
                <c:pt idx="39">
                  <c:v>0.997</c:v>
                </c:pt>
                <c:pt idx="40">
                  <c:v>0.99819999999999998</c:v>
                </c:pt>
                <c:pt idx="41">
                  <c:v>0.99829999999999997</c:v>
                </c:pt>
                <c:pt idx="42">
                  <c:v>0.999</c:v>
                </c:pt>
                <c:pt idx="43">
                  <c:v>0.999</c:v>
                </c:pt>
                <c:pt idx="44">
                  <c:v>0.99939999999999996</c:v>
                </c:pt>
                <c:pt idx="45">
                  <c:v>0.99939999999999996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12"/>
          <c:order val="4"/>
          <c:tx>
            <c:strRef>
              <c:f>'Company 1'!$G$34:$G$36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1'!$G$37:$G$90</c:f>
              <c:numCache>
                <c:formatCode>0.0000</c:formatCode>
                <c:ptCount val="54"/>
                <c:pt idx="5">
                  <c:v>2.9999999999999997E-4</c:v>
                </c:pt>
                <c:pt idx="6">
                  <c:v>5.1000000000000004E-3</c:v>
                </c:pt>
                <c:pt idx="7">
                  <c:v>2.5399999999999999E-2</c:v>
                </c:pt>
                <c:pt idx="8">
                  <c:v>4.4400000000000002E-2</c:v>
                </c:pt>
                <c:pt idx="9">
                  <c:v>9.0700000000000003E-2</c:v>
                </c:pt>
                <c:pt idx="10">
                  <c:v>0.1668</c:v>
                </c:pt>
                <c:pt idx="11">
                  <c:v>0.24709999999999999</c:v>
                </c:pt>
                <c:pt idx="12">
                  <c:v>0.30969999999999998</c:v>
                </c:pt>
                <c:pt idx="13">
                  <c:v>0.35139999999999999</c:v>
                </c:pt>
                <c:pt idx="14">
                  <c:v>0.38929999999999998</c:v>
                </c:pt>
                <c:pt idx="15">
                  <c:v>0.43580000000000002</c:v>
                </c:pt>
                <c:pt idx="16">
                  <c:v>0.47210000000000002</c:v>
                </c:pt>
                <c:pt idx="17">
                  <c:v>0.48980000000000001</c:v>
                </c:pt>
                <c:pt idx="18">
                  <c:v>0.50090000000000001</c:v>
                </c:pt>
                <c:pt idx="19">
                  <c:v>0.51129999999999998</c:v>
                </c:pt>
                <c:pt idx="20">
                  <c:v>0.53559999999999997</c:v>
                </c:pt>
                <c:pt idx="21">
                  <c:v>0.57420000000000004</c:v>
                </c:pt>
                <c:pt idx="22">
                  <c:v>0.64159999999999995</c:v>
                </c:pt>
                <c:pt idx="23">
                  <c:v>0.75180000000000002</c:v>
                </c:pt>
                <c:pt idx="24">
                  <c:v>0.86370000000000002</c:v>
                </c:pt>
                <c:pt idx="25">
                  <c:v>0.94259999999999999</c:v>
                </c:pt>
                <c:pt idx="26">
                  <c:v>0.97860000000000003</c:v>
                </c:pt>
                <c:pt idx="27">
                  <c:v>0.99550000000000005</c:v>
                </c:pt>
                <c:pt idx="28">
                  <c:v>0.99960000000000004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5"/>
          <c:tx>
            <c:strRef>
              <c:f>'Company 1'!$H$34:$H$36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2.9999999999999997E-4</c:v>
                </c:pt>
                <c:pt idx="10">
                  <c:v>4.8999999999999998E-3</c:v>
                </c:pt>
                <c:pt idx="11">
                  <c:v>2.3099999999999999E-2</c:v>
                </c:pt>
                <c:pt idx="12">
                  <c:v>5.4899999999999997E-2</c:v>
                </c:pt>
                <c:pt idx="13">
                  <c:v>9.8400000000000001E-2</c:v>
                </c:pt>
                <c:pt idx="14">
                  <c:v>0.15579999999999999</c:v>
                </c:pt>
                <c:pt idx="15">
                  <c:v>0.22420000000000001</c:v>
                </c:pt>
                <c:pt idx="16">
                  <c:v>0.27789999999999998</c:v>
                </c:pt>
                <c:pt idx="17">
                  <c:v>0.31730000000000003</c:v>
                </c:pt>
                <c:pt idx="18">
                  <c:v>0.34720000000000001</c:v>
                </c:pt>
                <c:pt idx="19">
                  <c:v>0.37509999999999999</c:v>
                </c:pt>
                <c:pt idx="20">
                  <c:v>0.41010000000000002</c:v>
                </c:pt>
                <c:pt idx="21">
                  <c:v>0.44790000000000002</c:v>
                </c:pt>
                <c:pt idx="22">
                  <c:v>0.47839999999999999</c:v>
                </c:pt>
                <c:pt idx="23">
                  <c:v>0.49430000000000002</c:v>
                </c:pt>
                <c:pt idx="24">
                  <c:v>0.49919999999999998</c:v>
                </c:pt>
                <c:pt idx="25">
                  <c:v>0.50009999999999999</c:v>
                </c:pt>
                <c:pt idx="26">
                  <c:v>0.50260000000000005</c:v>
                </c:pt>
                <c:pt idx="27">
                  <c:v>0.51439999999999997</c:v>
                </c:pt>
                <c:pt idx="28">
                  <c:v>0.54730000000000001</c:v>
                </c:pt>
                <c:pt idx="29">
                  <c:v>0.62170000000000003</c:v>
                </c:pt>
                <c:pt idx="30">
                  <c:v>0.72960000000000003</c:v>
                </c:pt>
                <c:pt idx="31">
                  <c:v>0.85229999999999995</c:v>
                </c:pt>
                <c:pt idx="32">
                  <c:v>0.93720000000000003</c:v>
                </c:pt>
                <c:pt idx="33">
                  <c:v>0.98619999999999997</c:v>
                </c:pt>
                <c:pt idx="34">
                  <c:v>0.997</c:v>
                </c:pt>
                <c:pt idx="35">
                  <c:v>0.99960000000000004</c:v>
                </c:pt>
                <c:pt idx="36">
                  <c:v>0.99980000000000002</c:v>
                </c:pt>
                <c:pt idx="37">
                  <c:v>0.99990000000000001</c:v>
                </c:pt>
                <c:pt idx="38">
                  <c:v>0.99990000000000001</c:v>
                </c:pt>
                <c:pt idx="39">
                  <c:v>0.99990000000000001</c:v>
                </c:pt>
                <c:pt idx="40">
                  <c:v>0.99990000000000001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5.9999999999999995E-4</c:v>
                      </c:pt>
                      <c:pt idx="10">
                        <c:v>1.49E-2</c:v>
                      </c:pt>
                      <c:pt idx="11">
                        <c:v>7.8700000000000006E-2</c:v>
                      </c:pt>
                      <c:pt idx="12">
                        <c:v>0.13139999999999999</c:v>
                      </c:pt>
                      <c:pt idx="13">
                        <c:v>0.20119999999999999</c:v>
                      </c:pt>
                      <c:pt idx="14">
                        <c:v>0.28289999999999998</c:v>
                      </c:pt>
                      <c:pt idx="15">
                        <c:v>0.36459999999999998</c:v>
                      </c:pt>
                      <c:pt idx="16">
                        <c:v>0.40339999999999998</c:v>
                      </c:pt>
                      <c:pt idx="17">
                        <c:v>0.44030000000000002</c:v>
                      </c:pt>
                      <c:pt idx="18">
                        <c:v>0.48170000000000002</c:v>
                      </c:pt>
                      <c:pt idx="19">
                        <c:v>0.49890000000000001</c:v>
                      </c:pt>
                      <c:pt idx="20">
                        <c:v>0.50070000000000003</c:v>
                      </c:pt>
                      <c:pt idx="21">
                        <c:v>0.50390000000000001</c:v>
                      </c:pt>
                      <c:pt idx="22">
                        <c:v>0.60160000000000002</c:v>
                      </c:pt>
                      <c:pt idx="23">
                        <c:v>0.70409999999999995</c:v>
                      </c:pt>
                      <c:pt idx="24">
                        <c:v>0.74850000000000005</c:v>
                      </c:pt>
                      <c:pt idx="25">
                        <c:v>0.90029999999999999</c:v>
                      </c:pt>
                      <c:pt idx="26">
                        <c:v>0.97850000000000004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2E-3</c:v>
                      </c:pt>
                      <c:pt idx="9">
                        <c:v>9.4000000000000004E-3</c:v>
                      </c:pt>
                      <c:pt idx="10">
                        <c:v>3.3799999999999997E-2</c:v>
                      </c:pt>
                      <c:pt idx="11">
                        <c:v>5.1200000000000002E-2</c:v>
                      </c:pt>
                      <c:pt idx="12">
                        <c:v>7.6300000000000007E-2</c:v>
                      </c:pt>
                      <c:pt idx="13">
                        <c:v>0.125</c:v>
                      </c:pt>
                      <c:pt idx="14">
                        <c:v>0.18090000000000001</c:v>
                      </c:pt>
                      <c:pt idx="15">
                        <c:v>0.23569999999999999</c:v>
                      </c:pt>
                      <c:pt idx="16">
                        <c:v>0.33789999999999998</c:v>
                      </c:pt>
                      <c:pt idx="17">
                        <c:v>0.39040000000000002</c:v>
                      </c:pt>
                      <c:pt idx="18">
                        <c:v>0.42</c:v>
                      </c:pt>
                      <c:pt idx="19">
                        <c:v>0.43790000000000001</c:v>
                      </c:pt>
                      <c:pt idx="20">
                        <c:v>0.46529999999999999</c:v>
                      </c:pt>
                      <c:pt idx="21">
                        <c:v>0.49</c:v>
                      </c:pt>
                      <c:pt idx="22">
                        <c:v>0.4985</c:v>
                      </c:pt>
                      <c:pt idx="23">
                        <c:v>0.49990000000000001</c:v>
                      </c:pt>
                      <c:pt idx="24">
                        <c:v>0.49990000000000001</c:v>
                      </c:pt>
                      <c:pt idx="25">
                        <c:v>0.502</c:v>
                      </c:pt>
                      <c:pt idx="26">
                        <c:v>0.54579999999999995</c:v>
                      </c:pt>
                      <c:pt idx="27">
                        <c:v>0.64319999999999999</c:v>
                      </c:pt>
                      <c:pt idx="28">
                        <c:v>0.75270000000000004</c:v>
                      </c:pt>
                      <c:pt idx="29">
                        <c:v>0.83350000000000002</c:v>
                      </c:pt>
                      <c:pt idx="30">
                        <c:v>0.91169999999999995</c:v>
                      </c:pt>
                      <c:pt idx="31">
                        <c:v>0.97489999999999999</c:v>
                      </c:pt>
                      <c:pt idx="32">
                        <c:v>0.99399999999999999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0.10879999999999999</c:v>
                      </c:pt>
                      <c:pt idx="6">
                        <c:v>0.1913</c:v>
                      </c:pt>
                      <c:pt idx="7">
                        <c:v>0.28160000000000002</c:v>
                      </c:pt>
                      <c:pt idx="8">
                        <c:v>0.35499999999999998</c:v>
                      </c:pt>
                      <c:pt idx="9">
                        <c:v>0.40329999999999999</c:v>
                      </c:pt>
                      <c:pt idx="10">
                        <c:v>0.45140000000000002</c:v>
                      </c:pt>
                      <c:pt idx="11">
                        <c:v>0.48770000000000002</c:v>
                      </c:pt>
                      <c:pt idx="12">
                        <c:v>0.53720000000000001</c:v>
                      </c:pt>
                      <c:pt idx="13">
                        <c:v>0.56669999999999998</c:v>
                      </c:pt>
                      <c:pt idx="14">
                        <c:v>0.63470000000000004</c:v>
                      </c:pt>
                      <c:pt idx="15">
                        <c:v>0.73740000000000006</c:v>
                      </c:pt>
                      <c:pt idx="16">
                        <c:v>0.8659</c:v>
                      </c:pt>
                      <c:pt idx="17">
                        <c:v>0.97850000000000004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6.0000000000000001E-3</c:v>
                      </c:pt>
                      <c:pt idx="22">
                        <c:v>5.5399999999999998E-2</c:v>
                      </c:pt>
                      <c:pt idx="23">
                        <c:v>0.1426</c:v>
                      </c:pt>
                      <c:pt idx="24">
                        <c:v>0.21959999999999999</c:v>
                      </c:pt>
                      <c:pt idx="25">
                        <c:v>0.28110000000000002</c:v>
                      </c:pt>
                      <c:pt idx="26">
                        <c:v>0.314</c:v>
                      </c:pt>
                      <c:pt idx="27">
                        <c:v>0.33710000000000001</c:v>
                      </c:pt>
                      <c:pt idx="28">
                        <c:v>0.37569999999999998</c:v>
                      </c:pt>
                      <c:pt idx="29">
                        <c:v>0.42320000000000002</c:v>
                      </c:pt>
                      <c:pt idx="30">
                        <c:v>0.46679999999999999</c:v>
                      </c:pt>
                      <c:pt idx="31">
                        <c:v>0.49259999999999998</c:v>
                      </c:pt>
                      <c:pt idx="32">
                        <c:v>0.49940000000000001</c:v>
                      </c:pt>
                      <c:pt idx="33">
                        <c:v>0.49990000000000001</c:v>
                      </c:pt>
                      <c:pt idx="34">
                        <c:v>0.49990000000000001</c:v>
                      </c:pt>
                      <c:pt idx="35">
                        <c:v>0.49990000000000001</c:v>
                      </c:pt>
                      <c:pt idx="36">
                        <c:v>0.49990000000000001</c:v>
                      </c:pt>
                      <c:pt idx="37">
                        <c:v>0.50390000000000001</c:v>
                      </c:pt>
                      <c:pt idx="38">
                        <c:v>0.54979999999999996</c:v>
                      </c:pt>
                      <c:pt idx="39">
                        <c:v>0.63429999999999997</c:v>
                      </c:pt>
                      <c:pt idx="40">
                        <c:v>0.73980000000000001</c:v>
                      </c:pt>
                      <c:pt idx="41">
                        <c:v>0.83440000000000003</c:v>
                      </c:pt>
                      <c:pt idx="42">
                        <c:v>0.93620000000000003</c:v>
                      </c:pt>
                      <c:pt idx="43">
                        <c:v>0.9839</c:v>
                      </c:pt>
                      <c:pt idx="44">
                        <c:v>0.99650000000000005</c:v>
                      </c:pt>
                      <c:pt idx="45">
                        <c:v>0.99890000000000001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1.6999999999999999E-3</c:v>
                </c:pt>
                <c:pt idx="4">
                  <c:v>1.66E-2</c:v>
                </c:pt>
                <c:pt idx="5">
                  <c:v>2.8299999999999999E-2</c:v>
                </c:pt>
                <c:pt idx="6">
                  <c:v>4.5699999999999998E-2</c:v>
                </c:pt>
                <c:pt idx="7">
                  <c:v>8.3500000000000005E-2</c:v>
                </c:pt>
                <c:pt idx="8">
                  <c:v>0.13780000000000001</c:v>
                </c:pt>
                <c:pt idx="9">
                  <c:v>0.1981</c:v>
                </c:pt>
                <c:pt idx="10">
                  <c:v>0.26179999999999998</c:v>
                </c:pt>
                <c:pt idx="11">
                  <c:v>0.3211</c:v>
                </c:pt>
                <c:pt idx="12">
                  <c:v>0.36470000000000002</c:v>
                </c:pt>
                <c:pt idx="13">
                  <c:v>0.41020000000000001</c:v>
                </c:pt>
                <c:pt idx="14">
                  <c:v>0.46179999999999999</c:v>
                </c:pt>
                <c:pt idx="15">
                  <c:v>0.51690000000000003</c:v>
                </c:pt>
                <c:pt idx="16">
                  <c:v>0.58919999999999995</c:v>
                </c:pt>
                <c:pt idx="17">
                  <c:v>0.66169999999999995</c:v>
                </c:pt>
                <c:pt idx="18">
                  <c:v>0.70609999999999995</c:v>
                </c:pt>
                <c:pt idx="20">
                  <c:v>0.76600000000000001</c:v>
                </c:pt>
                <c:pt idx="21">
                  <c:v>0.81989999999999996</c:v>
                </c:pt>
                <c:pt idx="22">
                  <c:v>0.87529999999999997</c:v>
                </c:pt>
                <c:pt idx="23">
                  <c:v>0.90680000000000005</c:v>
                </c:pt>
                <c:pt idx="24">
                  <c:v>0.93389999999999995</c:v>
                </c:pt>
                <c:pt idx="25">
                  <c:v>0.95499999999999996</c:v>
                </c:pt>
                <c:pt idx="26">
                  <c:v>0.97719999999999996</c:v>
                </c:pt>
                <c:pt idx="27">
                  <c:v>0.98919999999999997</c:v>
                </c:pt>
                <c:pt idx="28">
                  <c:v>0.99839999999999995</c:v>
                </c:pt>
                <c:pt idx="29">
                  <c:v>0.99970000000000003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'Company 1'!$CF$34:$CF$36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1.9E-3</c:v>
                </c:pt>
                <c:pt idx="3">
                  <c:v>2.6499999999999999E-2</c:v>
                </c:pt>
                <c:pt idx="4">
                  <c:v>4.1300000000000003E-2</c:v>
                </c:pt>
                <c:pt idx="5">
                  <c:v>5.6500000000000002E-2</c:v>
                </c:pt>
                <c:pt idx="6">
                  <c:v>9.2899999999999996E-2</c:v>
                </c:pt>
                <c:pt idx="7">
                  <c:v>0.15060000000000001</c:v>
                </c:pt>
                <c:pt idx="8">
                  <c:v>0.22259999999999999</c:v>
                </c:pt>
                <c:pt idx="9">
                  <c:v>0.28420000000000001</c:v>
                </c:pt>
                <c:pt idx="10">
                  <c:v>0.3412</c:v>
                </c:pt>
                <c:pt idx="11">
                  <c:v>0.39789999999999998</c:v>
                </c:pt>
                <c:pt idx="12">
                  <c:v>0.48270000000000002</c:v>
                </c:pt>
                <c:pt idx="13">
                  <c:v>0.52929999999999999</c:v>
                </c:pt>
                <c:pt idx="14">
                  <c:v>0.56120000000000003</c:v>
                </c:pt>
                <c:pt idx="15">
                  <c:v>0.62639999999999996</c:v>
                </c:pt>
                <c:pt idx="16">
                  <c:v>0.69079999999999997</c:v>
                </c:pt>
                <c:pt idx="17">
                  <c:v>0.76790000000000003</c:v>
                </c:pt>
                <c:pt idx="18">
                  <c:v>0.83709999999999996</c:v>
                </c:pt>
                <c:pt idx="19">
                  <c:v>0.88580000000000003</c:v>
                </c:pt>
                <c:pt idx="20">
                  <c:v>0.91610000000000003</c:v>
                </c:pt>
                <c:pt idx="21">
                  <c:v>0.94210000000000005</c:v>
                </c:pt>
                <c:pt idx="22">
                  <c:v>0.97470000000000001</c:v>
                </c:pt>
                <c:pt idx="23">
                  <c:v>0.98819999999999997</c:v>
                </c:pt>
                <c:pt idx="24">
                  <c:v>0.99909999999999999</c:v>
                </c:pt>
                <c:pt idx="25">
                  <c:v>0.99960000000000004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'Company 1'!$CG$34:$CG$36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6.9999999999999999E-4</c:v>
                </c:pt>
                <c:pt idx="4">
                  <c:v>5.1999999999999998E-3</c:v>
                </c:pt>
                <c:pt idx="5">
                  <c:v>1.18E-2</c:v>
                </c:pt>
                <c:pt idx="6">
                  <c:v>2.1399999999999999E-2</c:v>
                </c:pt>
                <c:pt idx="7">
                  <c:v>3.2899999999999999E-2</c:v>
                </c:pt>
                <c:pt idx="8">
                  <c:v>5.2299999999999999E-2</c:v>
                </c:pt>
                <c:pt idx="9">
                  <c:v>8.3599999999999994E-2</c:v>
                </c:pt>
                <c:pt idx="10">
                  <c:v>0.1123</c:v>
                </c:pt>
                <c:pt idx="11">
                  <c:v>0.15970000000000001</c:v>
                </c:pt>
                <c:pt idx="12">
                  <c:v>0.2135</c:v>
                </c:pt>
                <c:pt idx="13">
                  <c:v>0.25969999999999999</c:v>
                </c:pt>
                <c:pt idx="14">
                  <c:v>0.30459999999999998</c:v>
                </c:pt>
                <c:pt idx="15">
                  <c:v>0.3463</c:v>
                </c:pt>
                <c:pt idx="16">
                  <c:v>0.39300000000000002</c:v>
                </c:pt>
                <c:pt idx="17">
                  <c:v>0.43259999999999998</c:v>
                </c:pt>
                <c:pt idx="18">
                  <c:v>0.45979999999999999</c:v>
                </c:pt>
                <c:pt idx="19">
                  <c:v>0.49869999999999998</c:v>
                </c:pt>
                <c:pt idx="20">
                  <c:v>0.53280000000000005</c:v>
                </c:pt>
                <c:pt idx="21">
                  <c:v>0.57120000000000004</c:v>
                </c:pt>
                <c:pt idx="22">
                  <c:v>0.60250000000000004</c:v>
                </c:pt>
                <c:pt idx="23">
                  <c:v>0.64019999999999999</c:v>
                </c:pt>
                <c:pt idx="24">
                  <c:v>0.67020000000000002</c:v>
                </c:pt>
                <c:pt idx="25">
                  <c:v>0.70660000000000001</c:v>
                </c:pt>
                <c:pt idx="26">
                  <c:v>0.73340000000000005</c:v>
                </c:pt>
                <c:pt idx="27">
                  <c:v>0.7712</c:v>
                </c:pt>
                <c:pt idx="28">
                  <c:v>0.81589999999999996</c:v>
                </c:pt>
                <c:pt idx="29">
                  <c:v>0.85909999999999997</c:v>
                </c:pt>
                <c:pt idx="30">
                  <c:v>0.88219999999999998</c:v>
                </c:pt>
                <c:pt idx="31">
                  <c:v>0.90059999999999996</c:v>
                </c:pt>
                <c:pt idx="32">
                  <c:v>0.92320000000000002</c:v>
                </c:pt>
                <c:pt idx="33">
                  <c:v>0.94089999999999996</c:v>
                </c:pt>
                <c:pt idx="34">
                  <c:v>0.95499999999999996</c:v>
                </c:pt>
                <c:pt idx="35">
                  <c:v>0.97260000000000002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'Company 1'!$CH$34:$CH$36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1'!$CH$37:$CH$86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2.3999999999999998E-3</c:v>
                </c:pt>
                <c:pt idx="3">
                  <c:v>4.0599999999999997E-2</c:v>
                </c:pt>
                <c:pt idx="4">
                  <c:v>0.10100000000000001</c:v>
                </c:pt>
                <c:pt idx="5">
                  <c:v>0.1721</c:v>
                </c:pt>
                <c:pt idx="6">
                  <c:v>0.27360000000000001</c:v>
                </c:pt>
                <c:pt idx="7">
                  <c:v>0.35039999999999999</c:v>
                </c:pt>
                <c:pt idx="8">
                  <c:v>0.40310000000000001</c:v>
                </c:pt>
                <c:pt idx="9">
                  <c:v>0.44309999999999999</c:v>
                </c:pt>
                <c:pt idx="10">
                  <c:v>0.48309999999999997</c:v>
                </c:pt>
                <c:pt idx="11">
                  <c:v>0.49969999999999998</c:v>
                </c:pt>
                <c:pt idx="12">
                  <c:v>0.52790000000000004</c:v>
                </c:pt>
                <c:pt idx="13">
                  <c:v>0.64810000000000001</c:v>
                </c:pt>
                <c:pt idx="14">
                  <c:v>0.73240000000000005</c:v>
                </c:pt>
                <c:pt idx="15">
                  <c:v>0.81169999999999998</c:v>
                </c:pt>
                <c:pt idx="16">
                  <c:v>0.90880000000000005</c:v>
                </c:pt>
                <c:pt idx="17">
                  <c:v>0.96630000000000005</c:v>
                </c:pt>
                <c:pt idx="18">
                  <c:v>0.99529999999999996</c:v>
                </c:pt>
                <c:pt idx="19">
                  <c:v>0.99890000000000001</c:v>
                </c:pt>
                <c:pt idx="20">
                  <c:v>0.99919999999999998</c:v>
                </c:pt>
                <c:pt idx="21">
                  <c:v>0.99929999999999997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'Company 1'!$CI$34:$CI$36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1'!$CI$37:$CI$86</c:f>
              <c:numCache>
                <c:formatCode>0.0000</c:formatCode>
                <c:ptCount val="50"/>
                <c:pt idx="0">
                  <c:v>0</c:v>
                </c:pt>
                <c:pt idx="1">
                  <c:v>1.4E-3</c:v>
                </c:pt>
                <c:pt idx="2">
                  <c:v>3.8100000000000002E-2</c:v>
                </c:pt>
                <c:pt idx="3">
                  <c:v>0.11260000000000001</c:v>
                </c:pt>
                <c:pt idx="4">
                  <c:v>0.1978</c:v>
                </c:pt>
                <c:pt idx="5">
                  <c:v>0.29020000000000001</c:v>
                </c:pt>
                <c:pt idx="6">
                  <c:v>0.34710000000000002</c:v>
                </c:pt>
                <c:pt idx="7">
                  <c:v>0.39269999999999999</c:v>
                </c:pt>
                <c:pt idx="8">
                  <c:v>0.4304</c:v>
                </c:pt>
                <c:pt idx="9">
                  <c:v>0.47270000000000001</c:v>
                </c:pt>
                <c:pt idx="10">
                  <c:v>0.50360000000000005</c:v>
                </c:pt>
                <c:pt idx="11">
                  <c:v>0.5645</c:v>
                </c:pt>
                <c:pt idx="12">
                  <c:v>0.63229999999999997</c:v>
                </c:pt>
                <c:pt idx="13">
                  <c:v>0.69189999999999996</c:v>
                </c:pt>
                <c:pt idx="14">
                  <c:v>0.77259999999999995</c:v>
                </c:pt>
                <c:pt idx="15">
                  <c:v>0.85489999999999999</c:v>
                </c:pt>
                <c:pt idx="16">
                  <c:v>0.9133</c:v>
                </c:pt>
                <c:pt idx="17">
                  <c:v>0.94899999999999995</c:v>
                </c:pt>
                <c:pt idx="19">
                  <c:v>0.99470000000000003</c:v>
                </c:pt>
                <c:pt idx="20">
                  <c:v>0.99909999999999999</c:v>
                </c:pt>
                <c:pt idx="22">
                  <c:v>0.99929999999999997</c:v>
                </c:pt>
                <c:pt idx="23">
                  <c:v>0.99929999999999997</c:v>
                </c:pt>
                <c:pt idx="24">
                  <c:v>0.99960000000000004</c:v>
                </c:pt>
                <c:pt idx="25">
                  <c:v>0.99970000000000003</c:v>
                </c:pt>
                <c:pt idx="26">
                  <c:v>0.99970000000000003</c:v>
                </c:pt>
                <c:pt idx="27">
                  <c:v>0.99970000000000003</c:v>
                </c:pt>
                <c:pt idx="28">
                  <c:v>0.99970000000000003</c:v>
                </c:pt>
                <c:pt idx="29">
                  <c:v>0.99980000000000002</c:v>
                </c:pt>
                <c:pt idx="30">
                  <c:v>0.99990000000000001</c:v>
                </c:pt>
                <c:pt idx="31">
                  <c:v>0.99990000000000001</c:v>
                </c:pt>
                <c:pt idx="32">
                  <c:v>0.99990000000000001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'Company 1'!$CJ$34:$CJ$36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1'!$CJ$37:$CJ$86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5.0000000000000001E-4</c:v>
                </c:pt>
                <c:pt idx="5">
                  <c:v>1.6000000000000001E-3</c:v>
                </c:pt>
                <c:pt idx="6">
                  <c:v>4.1999999999999997E-3</c:v>
                </c:pt>
                <c:pt idx="7">
                  <c:v>1.15E-2</c:v>
                </c:pt>
                <c:pt idx="8">
                  <c:v>2.69E-2</c:v>
                </c:pt>
                <c:pt idx="9">
                  <c:v>4.9200000000000001E-2</c:v>
                </c:pt>
                <c:pt idx="10">
                  <c:v>6.7799999999999999E-2</c:v>
                </c:pt>
                <c:pt idx="11">
                  <c:v>0.1048</c:v>
                </c:pt>
                <c:pt idx="12">
                  <c:v>0.1401</c:v>
                </c:pt>
                <c:pt idx="13">
                  <c:v>0.1852</c:v>
                </c:pt>
                <c:pt idx="14">
                  <c:v>0.23250000000000001</c:v>
                </c:pt>
                <c:pt idx="15">
                  <c:v>0.27500000000000002</c:v>
                </c:pt>
                <c:pt idx="16">
                  <c:v>0.3241</c:v>
                </c:pt>
                <c:pt idx="18">
                  <c:v>0.40949999999999998</c:v>
                </c:pt>
                <c:pt idx="19">
                  <c:v>0.45129999999999998</c:v>
                </c:pt>
                <c:pt idx="20">
                  <c:v>0.48980000000000001</c:v>
                </c:pt>
                <c:pt idx="21">
                  <c:v>0.52039999999999997</c:v>
                </c:pt>
                <c:pt idx="22">
                  <c:v>0.56320000000000003</c:v>
                </c:pt>
                <c:pt idx="23">
                  <c:v>0.59530000000000005</c:v>
                </c:pt>
                <c:pt idx="24">
                  <c:v>0.62590000000000001</c:v>
                </c:pt>
                <c:pt idx="25">
                  <c:v>0.66</c:v>
                </c:pt>
                <c:pt idx="26">
                  <c:v>0.69469999999999998</c:v>
                </c:pt>
                <c:pt idx="27">
                  <c:v>0.72060000000000002</c:v>
                </c:pt>
                <c:pt idx="28">
                  <c:v>0.76149999999999995</c:v>
                </c:pt>
                <c:pt idx="29">
                  <c:v>0.80369999999999997</c:v>
                </c:pt>
                <c:pt idx="30">
                  <c:v>0.84799999999999998</c:v>
                </c:pt>
                <c:pt idx="31">
                  <c:v>0.88119999999999998</c:v>
                </c:pt>
                <c:pt idx="32">
                  <c:v>0.9153</c:v>
                </c:pt>
                <c:pt idx="33">
                  <c:v>0.94630000000000003</c:v>
                </c:pt>
                <c:pt idx="34">
                  <c:v>0.97019999999999995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9"/>
          <c:order val="6"/>
          <c:tx>
            <c:strRef>
              <c:f>'Company 1'!$CK$34:$CK$36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1'!$CK$37:$CK$86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9.4000000000000004E-3</c:v>
                </c:pt>
                <c:pt idx="4">
                  <c:v>3.44E-2</c:v>
                </c:pt>
                <c:pt idx="5">
                  <c:v>5.6800000000000003E-2</c:v>
                </c:pt>
                <c:pt idx="6">
                  <c:v>0.1132</c:v>
                </c:pt>
                <c:pt idx="7">
                  <c:v>0.1749</c:v>
                </c:pt>
                <c:pt idx="8">
                  <c:v>0.25130000000000002</c:v>
                </c:pt>
                <c:pt idx="9">
                  <c:v>0.32229999999999998</c:v>
                </c:pt>
                <c:pt idx="10">
                  <c:v>0.3886</c:v>
                </c:pt>
                <c:pt idx="11">
                  <c:v>0.42049999999999998</c:v>
                </c:pt>
                <c:pt idx="12">
                  <c:v>0.4748</c:v>
                </c:pt>
                <c:pt idx="13">
                  <c:v>0.52349999999999997</c:v>
                </c:pt>
                <c:pt idx="14">
                  <c:v>0.58650000000000002</c:v>
                </c:pt>
                <c:pt idx="15">
                  <c:v>0.66559999999999997</c:v>
                </c:pt>
                <c:pt idx="16">
                  <c:v>0.71030000000000004</c:v>
                </c:pt>
                <c:pt idx="17">
                  <c:v>0.77759999999999996</c:v>
                </c:pt>
                <c:pt idx="18">
                  <c:v>0.84350000000000003</c:v>
                </c:pt>
                <c:pt idx="19">
                  <c:v>0.90669999999999995</c:v>
                </c:pt>
                <c:pt idx="20">
                  <c:v>0.95720000000000005</c:v>
                </c:pt>
                <c:pt idx="21">
                  <c:v>0.98729999999999996</c:v>
                </c:pt>
                <c:pt idx="22">
                  <c:v>0.99809999999999999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7"/>
          <c:tx>
            <c:strRef>
              <c:f>'Company 1'!$CL$34:$CL$36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1'!$CL$37:$CL$86</c:f>
              <c:numCache>
                <c:formatCode>0.0000</c:formatCode>
                <c:ptCount val="50"/>
                <c:pt idx="0">
                  <c:v>0</c:v>
                </c:pt>
                <c:pt idx="1">
                  <c:v>4.0000000000000002E-4</c:v>
                </c:pt>
                <c:pt idx="2">
                  <c:v>1.2999999999999999E-2</c:v>
                </c:pt>
                <c:pt idx="3">
                  <c:v>3.4299999999999997E-2</c:v>
                </c:pt>
                <c:pt idx="4">
                  <c:v>5.2200000000000003E-2</c:v>
                </c:pt>
                <c:pt idx="5">
                  <c:v>0.1009</c:v>
                </c:pt>
                <c:pt idx="6">
                  <c:v>0.1623</c:v>
                </c:pt>
                <c:pt idx="7">
                  <c:v>0.23050000000000001</c:v>
                </c:pt>
                <c:pt idx="8">
                  <c:v>0.29859999999999998</c:v>
                </c:pt>
                <c:pt idx="9">
                  <c:v>0.36720000000000003</c:v>
                </c:pt>
                <c:pt idx="10">
                  <c:v>0.41049999999999998</c:v>
                </c:pt>
                <c:pt idx="11">
                  <c:v>0.47339999999999999</c:v>
                </c:pt>
                <c:pt idx="12">
                  <c:v>0.52690000000000003</c:v>
                </c:pt>
                <c:pt idx="13">
                  <c:v>0.56299999999999994</c:v>
                </c:pt>
                <c:pt idx="14">
                  <c:v>0.66339999999999999</c:v>
                </c:pt>
                <c:pt idx="15">
                  <c:v>0.71560000000000001</c:v>
                </c:pt>
                <c:pt idx="16">
                  <c:v>0.77559999999999996</c:v>
                </c:pt>
                <c:pt idx="17">
                  <c:v>0.84699999999999998</c:v>
                </c:pt>
                <c:pt idx="18">
                  <c:v>0.93330000000000002</c:v>
                </c:pt>
                <c:pt idx="19">
                  <c:v>0.96760000000000002</c:v>
                </c:pt>
                <c:pt idx="20">
                  <c:v>0.99350000000000005</c:v>
                </c:pt>
                <c:pt idx="21">
                  <c:v>0.99950000000000006</c:v>
                </c:pt>
                <c:pt idx="22">
                  <c:v>0.99970000000000003</c:v>
                </c:pt>
                <c:pt idx="23">
                  <c:v>0.99970000000000003</c:v>
                </c:pt>
                <c:pt idx="24">
                  <c:v>0.99970000000000003</c:v>
                </c:pt>
                <c:pt idx="25">
                  <c:v>0.99980000000000002</c:v>
                </c:pt>
                <c:pt idx="26">
                  <c:v>0.99980000000000002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8"/>
          <c:tx>
            <c:strRef>
              <c:f>'Company 1'!$CM$34:$CM$36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2.0000000000000001E-4</c:v>
                </c:pt>
                <c:pt idx="3">
                  <c:v>1.9E-3</c:v>
                </c:pt>
                <c:pt idx="4">
                  <c:v>6.3E-3</c:v>
                </c:pt>
                <c:pt idx="5">
                  <c:v>1.6899999999999998E-2</c:v>
                </c:pt>
                <c:pt idx="6">
                  <c:v>3.4000000000000002E-2</c:v>
                </c:pt>
                <c:pt idx="7">
                  <c:v>5.7200000000000001E-2</c:v>
                </c:pt>
                <c:pt idx="8">
                  <c:v>9.06E-2</c:v>
                </c:pt>
                <c:pt idx="9">
                  <c:v>0.12709999999999999</c:v>
                </c:pt>
                <c:pt idx="10">
                  <c:v>0.18129999999999999</c:v>
                </c:pt>
                <c:pt idx="11">
                  <c:v>0.22559999999999999</c:v>
                </c:pt>
                <c:pt idx="12">
                  <c:v>0.28050000000000003</c:v>
                </c:pt>
                <c:pt idx="13">
                  <c:v>0.32179999999999997</c:v>
                </c:pt>
                <c:pt idx="14">
                  <c:v>0.36520000000000002</c:v>
                </c:pt>
                <c:pt idx="15">
                  <c:v>0.40760000000000002</c:v>
                </c:pt>
                <c:pt idx="16">
                  <c:v>0.44180000000000003</c:v>
                </c:pt>
                <c:pt idx="17">
                  <c:v>0.47639999999999999</c:v>
                </c:pt>
                <c:pt idx="18">
                  <c:v>0.51029999999999998</c:v>
                </c:pt>
                <c:pt idx="19">
                  <c:v>0.55200000000000005</c:v>
                </c:pt>
                <c:pt idx="20">
                  <c:v>0.58709999999999996</c:v>
                </c:pt>
                <c:pt idx="21">
                  <c:v>0.62860000000000005</c:v>
                </c:pt>
                <c:pt idx="22">
                  <c:v>0.66100000000000003</c:v>
                </c:pt>
                <c:pt idx="23">
                  <c:v>0.6956</c:v>
                </c:pt>
                <c:pt idx="24">
                  <c:v>0.72250000000000003</c:v>
                </c:pt>
                <c:pt idx="25">
                  <c:v>0.75980000000000003</c:v>
                </c:pt>
                <c:pt idx="26">
                  <c:v>0.79649999999999999</c:v>
                </c:pt>
                <c:pt idx="27">
                  <c:v>0.84619999999999995</c:v>
                </c:pt>
                <c:pt idx="28">
                  <c:v>0.89149999999999996</c:v>
                </c:pt>
                <c:pt idx="29">
                  <c:v>0.92169999999999996</c:v>
                </c:pt>
                <c:pt idx="30">
                  <c:v>0.94799999999999995</c:v>
                </c:pt>
                <c:pt idx="31">
                  <c:v>0.96579999999999999</c:v>
                </c:pt>
                <c:pt idx="32">
                  <c:v>0.98770000000000002</c:v>
                </c:pt>
                <c:pt idx="33">
                  <c:v>0.99590000000000001</c:v>
                </c:pt>
                <c:pt idx="34">
                  <c:v>0.99970000000000003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0.05</c:v>
                </c:pt>
                <c:pt idx="1">
                  <c:v>0.13969999999999999</c:v>
                </c:pt>
                <c:pt idx="2">
                  <c:v>0.19650000000000001</c:v>
                </c:pt>
                <c:pt idx="3">
                  <c:v>0.26500000000000001</c:v>
                </c:pt>
                <c:pt idx="4">
                  <c:v>0.35410000000000003</c:v>
                </c:pt>
                <c:pt idx="5">
                  <c:v>0.44140000000000001</c:v>
                </c:pt>
                <c:pt idx="6">
                  <c:v>0.50109999999999999</c:v>
                </c:pt>
                <c:pt idx="7">
                  <c:v>0.55600000000000005</c:v>
                </c:pt>
                <c:pt idx="8">
                  <c:v>0.69420000000000004</c:v>
                </c:pt>
                <c:pt idx="9">
                  <c:v>0.81159999999999999</c:v>
                </c:pt>
                <c:pt idx="10">
                  <c:v>0.9</c:v>
                </c:pt>
                <c:pt idx="11">
                  <c:v>0.93289999999999995</c:v>
                </c:pt>
                <c:pt idx="12">
                  <c:v>0.95620000000000005</c:v>
                </c:pt>
                <c:pt idx="13">
                  <c:v>0.98799999999999999</c:v>
                </c:pt>
                <c:pt idx="14">
                  <c:v>0.99919999999999998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'Company 1'!$DJ$34:$DJ$36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0.1081</c:v>
                </c:pt>
                <c:pt idx="1">
                  <c:v>0.16250000000000001</c:v>
                </c:pt>
                <c:pt idx="2">
                  <c:v>0.2006</c:v>
                </c:pt>
                <c:pt idx="3">
                  <c:v>0.25719999999999998</c:v>
                </c:pt>
                <c:pt idx="4">
                  <c:v>0.35049999999999998</c:v>
                </c:pt>
                <c:pt idx="5">
                  <c:v>0.42920000000000003</c:v>
                </c:pt>
                <c:pt idx="6">
                  <c:v>0.48659999999999998</c:v>
                </c:pt>
                <c:pt idx="7">
                  <c:v>0.58430000000000004</c:v>
                </c:pt>
                <c:pt idx="8">
                  <c:v>0.68769999999999998</c:v>
                </c:pt>
                <c:pt idx="9">
                  <c:v>0.75990000000000002</c:v>
                </c:pt>
                <c:pt idx="10">
                  <c:v>0.80230000000000001</c:v>
                </c:pt>
                <c:pt idx="11">
                  <c:v>0.86990000000000001</c:v>
                </c:pt>
                <c:pt idx="12">
                  <c:v>0.93320000000000003</c:v>
                </c:pt>
                <c:pt idx="13">
                  <c:v>0.97670000000000001</c:v>
                </c:pt>
                <c:pt idx="14">
                  <c:v>0.99980000000000002</c:v>
                </c:pt>
                <c:pt idx="15">
                  <c:v>0.99980000000000002</c:v>
                </c:pt>
                <c:pt idx="16">
                  <c:v>0.99980000000000002</c:v>
                </c:pt>
                <c:pt idx="17">
                  <c:v>0.99980000000000002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'Company 1'!$DK$34:$DK$36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6.1999999999999998E-3</c:v>
                </c:pt>
                <c:pt idx="1">
                  <c:v>1.5900000000000001E-2</c:v>
                </c:pt>
                <c:pt idx="2">
                  <c:v>2.8000000000000001E-2</c:v>
                </c:pt>
                <c:pt idx="3">
                  <c:v>4.9000000000000002E-2</c:v>
                </c:pt>
                <c:pt idx="4">
                  <c:v>8.3199999999999996E-2</c:v>
                </c:pt>
                <c:pt idx="5">
                  <c:v>0.129</c:v>
                </c:pt>
                <c:pt idx="6">
                  <c:v>0.1812</c:v>
                </c:pt>
                <c:pt idx="7">
                  <c:v>0.2399</c:v>
                </c:pt>
                <c:pt idx="8">
                  <c:v>0.28920000000000001</c:v>
                </c:pt>
                <c:pt idx="9">
                  <c:v>0.35730000000000001</c:v>
                </c:pt>
                <c:pt idx="10">
                  <c:v>0.4143</c:v>
                </c:pt>
                <c:pt idx="11">
                  <c:v>0.46710000000000002</c:v>
                </c:pt>
                <c:pt idx="12">
                  <c:v>0.51049999999999995</c:v>
                </c:pt>
                <c:pt idx="13">
                  <c:v>0.5665</c:v>
                </c:pt>
                <c:pt idx="14">
                  <c:v>0.62549999999999994</c:v>
                </c:pt>
                <c:pt idx="15">
                  <c:v>0.67230000000000001</c:v>
                </c:pt>
                <c:pt idx="16">
                  <c:v>0.7298</c:v>
                </c:pt>
                <c:pt idx="17">
                  <c:v>0.78480000000000005</c:v>
                </c:pt>
                <c:pt idx="18">
                  <c:v>0.83009999999999995</c:v>
                </c:pt>
                <c:pt idx="19">
                  <c:v>0.87719999999999998</c:v>
                </c:pt>
                <c:pt idx="20">
                  <c:v>0.91490000000000005</c:v>
                </c:pt>
                <c:pt idx="21">
                  <c:v>0.94450000000000001</c:v>
                </c:pt>
                <c:pt idx="22">
                  <c:v>0.96919999999999995</c:v>
                </c:pt>
                <c:pt idx="23">
                  <c:v>0.98399999999999999</c:v>
                </c:pt>
                <c:pt idx="24">
                  <c:v>0.99270000000000003</c:v>
                </c:pt>
                <c:pt idx="25">
                  <c:v>0.99950000000000006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'Company 1'!$DL$34:$DL$36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1'!$DL$37:$DL$82</c:f>
              <c:numCache>
                <c:formatCode>0.0000</c:formatCode>
                <c:ptCount val="46"/>
                <c:pt idx="0">
                  <c:v>0.29449999999999998</c:v>
                </c:pt>
                <c:pt idx="1">
                  <c:v>0.38190000000000002</c:v>
                </c:pt>
                <c:pt idx="2">
                  <c:v>0.4335</c:v>
                </c:pt>
                <c:pt idx="3">
                  <c:v>0.4874</c:v>
                </c:pt>
                <c:pt idx="4">
                  <c:v>0.55879999999999996</c:v>
                </c:pt>
                <c:pt idx="5">
                  <c:v>0.66659999999999997</c:v>
                </c:pt>
                <c:pt idx="6">
                  <c:v>0.79410000000000003</c:v>
                </c:pt>
                <c:pt idx="7">
                  <c:v>0.9496</c:v>
                </c:pt>
                <c:pt idx="8">
                  <c:v>0.99609999999999999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'Company 1'!$DM$34:$DM$36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1'!$DM$37:$DM$82</c:f>
              <c:numCache>
                <c:formatCode>0.0000</c:formatCode>
                <c:ptCount val="46"/>
                <c:pt idx="0">
                  <c:v>0.34799999999999998</c:v>
                </c:pt>
                <c:pt idx="1">
                  <c:v>0.40460000000000002</c:v>
                </c:pt>
                <c:pt idx="3">
                  <c:v>0.57150000000000001</c:v>
                </c:pt>
                <c:pt idx="4">
                  <c:v>0.6905</c:v>
                </c:pt>
                <c:pt idx="5">
                  <c:v>0.72989999999999999</c:v>
                </c:pt>
                <c:pt idx="6">
                  <c:v>0.87150000000000005</c:v>
                </c:pt>
                <c:pt idx="7">
                  <c:v>0.97250000000000003</c:v>
                </c:pt>
                <c:pt idx="8">
                  <c:v>0.99770000000000003</c:v>
                </c:pt>
                <c:pt idx="9">
                  <c:v>0.99880000000000002</c:v>
                </c:pt>
                <c:pt idx="10">
                  <c:v>0.999</c:v>
                </c:pt>
                <c:pt idx="12">
                  <c:v>0.99919999999999998</c:v>
                </c:pt>
                <c:pt idx="13">
                  <c:v>0.99929999999999997</c:v>
                </c:pt>
                <c:pt idx="14">
                  <c:v>0.99929999999999997</c:v>
                </c:pt>
                <c:pt idx="15">
                  <c:v>0.99929999999999997</c:v>
                </c:pt>
                <c:pt idx="16">
                  <c:v>0.99929999999999997</c:v>
                </c:pt>
                <c:pt idx="17">
                  <c:v>0.99929999999999997</c:v>
                </c:pt>
                <c:pt idx="18">
                  <c:v>0.99950000000000006</c:v>
                </c:pt>
                <c:pt idx="19">
                  <c:v>0.99950000000000006</c:v>
                </c:pt>
                <c:pt idx="20">
                  <c:v>0.99980000000000002</c:v>
                </c:pt>
                <c:pt idx="21">
                  <c:v>0.99990000000000001</c:v>
                </c:pt>
                <c:pt idx="22">
                  <c:v>0.99990000000000001</c:v>
                </c:pt>
                <c:pt idx="23">
                  <c:v>0.99990000000000001</c:v>
                </c:pt>
                <c:pt idx="24">
                  <c:v>0.99990000000000001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'Company 1'!$DN$34:$DN$36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1'!$DN$37:$DN$82</c:f>
              <c:numCache>
                <c:formatCode>0.0000</c:formatCode>
                <c:ptCount val="46"/>
                <c:pt idx="0">
                  <c:v>2.3999999999999998E-3</c:v>
                </c:pt>
                <c:pt idx="1">
                  <c:v>5.1000000000000004E-3</c:v>
                </c:pt>
                <c:pt idx="2">
                  <c:v>1.3299999999999999E-2</c:v>
                </c:pt>
                <c:pt idx="3">
                  <c:v>2.8400000000000002E-2</c:v>
                </c:pt>
                <c:pt idx="4">
                  <c:v>4.2700000000000002E-2</c:v>
                </c:pt>
                <c:pt idx="5">
                  <c:v>6.7299999999999999E-2</c:v>
                </c:pt>
                <c:pt idx="6">
                  <c:v>0.1013</c:v>
                </c:pt>
                <c:pt idx="7">
                  <c:v>0.13320000000000001</c:v>
                </c:pt>
                <c:pt idx="8">
                  <c:v>0.1714</c:v>
                </c:pt>
                <c:pt idx="9">
                  <c:v>0.215</c:v>
                </c:pt>
                <c:pt idx="10">
                  <c:v>0.2641</c:v>
                </c:pt>
                <c:pt idx="11">
                  <c:v>0.31080000000000002</c:v>
                </c:pt>
                <c:pt idx="12">
                  <c:v>0.35149999999999998</c:v>
                </c:pt>
                <c:pt idx="13">
                  <c:v>0.4017</c:v>
                </c:pt>
                <c:pt idx="14">
                  <c:v>0.45579999999999998</c:v>
                </c:pt>
                <c:pt idx="15">
                  <c:v>0.5</c:v>
                </c:pt>
                <c:pt idx="16">
                  <c:v>0.5383</c:v>
                </c:pt>
                <c:pt idx="18">
                  <c:v>0.63</c:v>
                </c:pt>
                <c:pt idx="19">
                  <c:v>0.67589999999999995</c:v>
                </c:pt>
                <c:pt idx="20">
                  <c:v>0.73109999999999997</c:v>
                </c:pt>
                <c:pt idx="21">
                  <c:v>0.76800000000000002</c:v>
                </c:pt>
                <c:pt idx="22">
                  <c:v>0.82530000000000003</c:v>
                </c:pt>
                <c:pt idx="23">
                  <c:v>0.85589999999999999</c:v>
                </c:pt>
                <c:pt idx="24">
                  <c:v>0.90410000000000001</c:v>
                </c:pt>
                <c:pt idx="25">
                  <c:v>0.94159999999999999</c:v>
                </c:pt>
                <c:pt idx="26">
                  <c:v>0.96889999999999998</c:v>
                </c:pt>
                <c:pt idx="27">
                  <c:v>0.98629999999999995</c:v>
                </c:pt>
                <c:pt idx="28">
                  <c:v>0.99360000000000004</c:v>
                </c:pt>
                <c:pt idx="29">
                  <c:v>0.99739999999999995</c:v>
                </c:pt>
                <c:pt idx="30">
                  <c:v>0.99980000000000002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9"/>
          <c:order val="6"/>
          <c:tx>
            <c:strRef>
              <c:f>'Company 1'!$DO$34:$DO$36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1'!$DO$37:$DO$82</c:f>
              <c:numCache>
                <c:formatCode>0.0000</c:formatCode>
                <c:ptCount val="46"/>
                <c:pt idx="0">
                  <c:v>0.13689999999999999</c:v>
                </c:pt>
                <c:pt idx="1">
                  <c:v>0.20580000000000001</c:v>
                </c:pt>
                <c:pt idx="2">
                  <c:v>0.312</c:v>
                </c:pt>
                <c:pt idx="3">
                  <c:v>0.39660000000000001</c:v>
                </c:pt>
                <c:pt idx="4">
                  <c:v>0.45050000000000001</c:v>
                </c:pt>
                <c:pt idx="5">
                  <c:v>0.58289999999999997</c:v>
                </c:pt>
                <c:pt idx="6">
                  <c:v>0.66790000000000005</c:v>
                </c:pt>
                <c:pt idx="7">
                  <c:v>0.75649999999999995</c:v>
                </c:pt>
                <c:pt idx="8">
                  <c:v>0.80659999999999998</c:v>
                </c:pt>
                <c:pt idx="9">
                  <c:v>0.95899999999999996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7"/>
          <c:tx>
            <c:strRef>
              <c:f>'Company 1'!$DP$34:$DP$36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1'!$DP$37:$DP$82</c:f>
              <c:numCache>
                <c:formatCode>0.0000</c:formatCode>
                <c:ptCount val="46"/>
                <c:pt idx="0">
                  <c:v>0.16969999999999999</c:v>
                </c:pt>
                <c:pt idx="1">
                  <c:v>0.24360000000000001</c:v>
                </c:pt>
                <c:pt idx="2">
                  <c:v>0.36449999999999999</c:v>
                </c:pt>
                <c:pt idx="3">
                  <c:v>0.40739999999999998</c:v>
                </c:pt>
                <c:pt idx="4">
                  <c:v>0.4975</c:v>
                </c:pt>
                <c:pt idx="5">
                  <c:v>0.59160000000000001</c:v>
                </c:pt>
                <c:pt idx="6">
                  <c:v>0.72009999999999996</c:v>
                </c:pt>
                <c:pt idx="7">
                  <c:v>0.74850000000000005</c:v>
                </c:pt>
                <c:pt idx="8">
                  <c:v>0.80159999999999998</c:v>
                </c:pt>
                <c:pt idx="9">
                  <c:v>0.92810000000000004</c:v>
                </c:pt>
                <c:pt idx="10">
                  <c:v>0.99939999999999996</c:v>
                </c:pt>
                <c:pt idx="11">
                  <c:v>0.99939999999999996</c:v>
                </c:pt>
                <c:pt idx="12">
                  <c:v>0.99950000000000006</c:v>
                </c:pt>
                <c:pt idx="13">
                  <c:v>0.99980000000000002</c:v>
                </c:pt>
                <c:pt idx="14">
                  <c:v>0.99980000000000002</c:v>
                </c:pt>
                <c:pt idx="15">
                  <c:v>0.99980000000000002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8"/>
          <c:tx>
            <c:strRef>
              <c:f>'Company 1'!$DQ$34:$DQ$36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  <c:pt idx="0">
                  <c:v>9.1999999999999998E-3</c:v>
                </c:pt>
                <c:pt idx="1">
                  <c:v>1.9400000000000001E-2</c:v>
                </c:pt>
                <c:pt idx="2">
                  <c:v>4.36E-2</c:v>
                </c:pt>
                <c:pt idx="3">
                  <c:v>7.7899999999999997E-2</c:v>
                </c:pt>
                <c:pt idx="4">
                  <c:v>0.12759999999999999</c:v>
                </c:pt>
                <c:pt idx="5">
                  <c:v>0.1888</c:v>
                </c:pt>
                <c:pt idx="6">
                  <c:v>0.25440000000000002</c:v>
                </c:pt>
                <c:pt idx="7">
                  <c:v>0.30990000000000001</c:v>
                </c:pt>
                <c:pt idx="8">
                  <c:v>0.37</c:v>
                </c:pt>
                <c:pt idx="9">
                  <c:v>0.41789999999999999</c:v>
                </c:pt>
                <c:pt idx="10">
                  <c:v>0.47260000000000002</c:v>
                </c:pt>
                <c:pt idx="11">
                  <c:v>0.52800000000000002</c:v>
                </c:pt>
                <c:pt idx="12">
                  <c:v>0.58089999999999997</c:v>
                </c:pt>
                <c:pt idx="13">
                  <c:v>0.63219999999999998</c:v>
                </c:pt>
                <c:pt idx="14">
                  <c:v>0.68959999999999999</c:v>
                </c:pt>
                <c:pt idx="15">
                  <c:v>0.74929999999999997</c:v>
                </c:pt>
                <c:pt idx="16">
                  <c:v>0.79559999999999997</c:v>
                </c:pt>
                <c:pt idx="17">
                  <c:v>0.84450000000000003</c:v>
                </c:pt>
                <c:pt idx="18">
                  <c:v>0.89280000000000004</c:v>
                </c:pt>
                <c:pt idx="19">
                  <c:v>0.92420000000000002</c:v>
                </c:pt>
                <c:pt idx="20">
                  <c:v>0.94920000000000004</c:v>
                </c:pt>
                <c:pt idx="21">
                  <c:v>0.97170000000000001</c:v>
                </c:pt>
                <c:pt idx="22">
                  <c:v>0.9839</c:v>
                </c:pt>
                <c:pt idx="23">
                  <c:v>0.99480000000000002</c:v>
                </c:pt>
                <c:pt idx="24">
                  <c:v>0.99980000000000002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5.0000000000000001E-4</c:v>
                </c:pt>
                <c:pt idx="5">
                  <c:v>2.0999999999999999E-3</c:v>
                </c:pt>
                <c:pt idx="6">
                  <c:v>5.3E-3</c:v>
                </c:pt>
                <c:pt idx="7">
                  <c:v>1.83E-2</c:v>
                </c:pt>
                <c:pt idx="8">
                  <c:v>4.9700000000000001E-2</c:v>
                </c:pt>
                <c:pt idx="9">
                  <c:v>0.1036</c:v>
                </c:pt>
                <c:pt idx="10">
                  <c:v>0.1804</c:v>
                </c:pt>
                <c:pt idx="11">
                  <c:v>0.2571</c:v>
                </c:pt>
                <c:pt idx="12">
                  <c:v>0.31859999999999999</c:v>
                </c:pt>
                <c:pt idx="13">
                  <c:v>0.36930000000000002</c:v>
                </c:pt>
                <c:pt idx="14">
                  <c:v>0.41460000000000002</c:v>
                </c:pt>
                <c:pt idx="15">
                  <c:v>0.4541</c:v>
                </c:pt>
                <c:pt idx="16">
                  <c:v>0.49509999999999998</c:v>
                </c:pt>
                <c:pt idx="17">
                  <c:v>0.53310000000000002</c:v>
                </c:pt>
                <c:pt idx="19">
                  <c:v>0.622</c:v>
                </c:pt>
                <c:pt idx="20">
                  <c:v>0.68579999999999997</c:v>
                </c:pt>
                <c:pt idx="21">
                  <c:v>0.74609999999999999</c:v>
                </c:pt>
                <c:pt idx="22">
                  <c:v>0.81340000000000001</c:v>
                </c:pt>
                <c:pt idx="23">
                  <c:v>0.86419999999999997</c:v>
                </c:pt>
                <c:pt idx="24">
                  <c:v>0.91320000000000001</c:v>
                </c:pt>
                <c:pt idx="25">
                  <c:v>0.9506</c:v>
                </c:pt>
                <c:pt idx="26">
                  <c:v>0.9758</c:v>
                </c:pt>
                <c:pt idx="27">
                  <c:v>0.9869</c:v>
                </c:pt>
                <c:pt idx="28">
                  <c:v>0.99460000000000004</c:v>
                </c:pt>
                <c:pt idx="29">
                  <c:v>0.99980000000000002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'Company 1'!$CT$34:$CT$36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4.0000000000000002E-4</c:v>
                </c:pt>
                <c:pt idx="3">
                  <c:v>2.3E-3</c:v>
                </c:pt>
                <c:pt idx="4">
                  <c:v>4.4999999999999997E-3</c:v>
                </c:pt>
                <c:pt idx="5">
                  <c:v>1.18E-2</c:v>
                </c:pt>
                <c:pt idx="6">
                  <c:v>3.8899999999999997E-2</c:v>
                </c:pt>
                <c:pt idx="7">
                  <c:v>8.3699999999999997E-2</c:v>
                </c:pt>
                <c:pt idx="8">
                  <c:v>0.1641</c:v>
                </c:pt>
                <c:pt idx="9">
                  <c:v>0.2412</c:v>
                </c:pt>
                <c:pt idx="10">
                  <c:v>0.3115</c:v>
                </c:pt>
                <c:pt idx="11">
                  <c:v>0.36680000000000001</c:v>
                </c:pt>
                <c:pt idx="12">
                  <c:v>0.42280000000000001</c:v>
                </c:pt>
                <c:pt idx="13">
                  <c:v>0.46500000000000002</c:v>
                </c:pt>
                <c:pt idx="14">
                  <c:v>0.49909999999999999</c:v>
                </c:pt>
                <c:pt idx="15">
                  <c:v>0.54859999999999998</c:v>
                </c:pt>
                <c:pt idx="16">
                  <c:v>0.60880000000000001</c:v>
                </c:pt>
                <c:pt idx="17">
                  <c:v>0.6825</c:v>
                </c:pt>
                <c:pt idx="18">
                  <c:v>0.76419999999999999</c:v>
                </c:pt>
                <c:pt idx="19">
                  <c:v>0.8417</c:v>
                </c:pt>
                <c:pt idx="20">
                  <c:v>0.90190000000000003</c:v>
                </c:pt>
                <c:pt idx="21">
                  <c:v>0.94940000000000002</c:v>
                </c:pt>
                <c:pt idx="22">
                  <c:v>0.97619999999999996</c:v>
                </c:pt>
                <c:pt idx="23">
                  <c:v>0.9919</c:v>
                </c:pt>
                <c:pt idx="24">
                  <c:v>0.99790000000000001</c:v>
                </c:pt>
                <c:pt idx="25">
                  <c:v>0.99970000000000003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'Company 1'!$CU$34:$CU$36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2.0000000000000001E-4</c:v>
                </c:pt>
                <c:pt idx="4">
                  <c:v>8.9999999999999998E-4</c:v>
                </c:pt>
                <c:pt idx="5">
                  <c:v>2E-3</c:v>
                </c:pt>
                <c:pt idx="6">
                  <c:v>3.8999999999999998E-3</c:v>
                </c:pt>
                <c:pt idx="7">
                  <c:v>8.9999999999999993E-3</c:v>
                </c:pt>
                <c:pt idx="8">
                  <c:v>2.0299999999999999E-2</c:v>
                </c:pt>
                <c:pt idx="9">
                  <c:v>4.3900000000000002E-2</c:v>
                </c:pt>
                <c:pt idx="10">
                  <c:v>8.0299999999999996E-2</c:v>
                </c:pt>
                <c:pt idx="11">
                  <c:v>0.1207</c:v>
                </c:pt>
                <c:pt idx="12">
                  <c:v>0.16850000000000001</c:v>
                </c:pt>
                <c:pt idx="13">
                  <c:v>0.2248</c:v>
                </c:pt>
                <c:pt idx="14">
                  <c:v>0.26960000000000001</c:v>
                </c:pt>
                <c:pt idx="15">
                  <c:v>0.31480000000000002</c:v>
                </c:pt>
                <c:pt idx="16">
                  <c:v>0.35410000000000003</c:v>
                </c:pt>
                <c:pt idx="17">
                  <c:v>0.39379999999999998</c:v>
                </c:pt>
                <c:pt idx="18">
                  <c:v>0.43109999999999998</c:v>
                </c:pt>
                <c:pt idx="19">
                  <c:v>0.46539999999999998</c:v>
                </c:pt>
                <c:pt idx="20">
                  <c:v>0.50009999999999999</c:v>
                </c:pt>
                <c:pt idx="21">
                  <c:v>0.53520000000000001</c:v>
                </c:pt>
                <c:pt idx="22">
                  <c:v>0.56859999999999999</c:v>
                </c:pt>
                <c:pt idx="23">
                  <c:v>0.60370000000000001</c:v>
                </c:pt>
                <c:pt idx="24">
                  <c:v>0.64400000000000002</c:v>
                </c:pt>
                <c:pt idx="25">
                  <c:v>0.67830000000000001</c:v>
                </c:pt>
                <c:pt idx="26">
                  <c:v>0.71179999999999999</c:v>
                </c:pt>
                <c:pt idx="27">
                  <c:v>0.74160000000000004</c:v>
                </c:pt>
                <c:pt idx="28">
                  <c:v>0.77329999999999999</c:v>
                </c:pt>
                <c:pt idx="29">
                  <c:v>0.80779999999999996</c:v>
                </c:pt>
                <c:pt idx="30">
                  <c:v>0.84199999999999997</c:v>
                </c:pt>
                <c:pt idx="31">
                  <c:v>0.87009999999999998</c:v>
                </c:pt>
                <c:pt idx="32">
                  <c:v>0.89359999999999995</c:v>
                </c:pt>
                <c:pt idx="33">
                  <c:v>0.91279999999999994</c:v>
                </c:pt>
                <c:pt idx="34">
                  <c:v>0.92959999999999998</c:v>
                </c:pt>
                <c:pt idx="35">
                  <c:v>0.9536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'Company 1'!$CV$34:$CV$36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1'!$CV$37:$CV$82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2.0000000000000001E-4</c:v>
                </c:pt>
                <c:pt idx="3">
                  <c:v>7.9000000000000008E-3</c:v>
                </c:pt>
                <c:pt idx="4">
                  <c:v>3.61E-2</c:v>
                </c:pt>
                <c:pt idx="5">
                  <c:v>0.1084</c:v>
                </c:pt>
                <c:pt idx="6">
                  <c:v>0.21079999999999999</c:v>
                </c:pt>
                <c:pt idx="7">
                  <c:v>0.29970000000000002</c:v>
                </c:pt>
                <c:pt idx="8">
                  <c:v>0.35360000000000003</c:v>
                </c:pt>
                <c:pt idx="9">
                  <c:v>0.40870000000000001</c:v>
                </c:pt>
                <c:pt idx="10">
                  <c:v>0.45400000000000001</c:v>
                </c:pt>
                <c:pt idx="11">
                  <c:v>0.49509999999999998</c:v>
                </c:pt>
                <c:pt idx="12">
                  <c:v>0.52049999999999996</c:v>
                </c:pt>
                <c:pt idx="13">
                  <c:v>0.55179999999999996</c:v>
                </c:pt>
                <c:pt idx="14">
                  <c:v>0.61319999999999997</c:v>
                </c:pt>
                <c:pt idx="15">
                  <c:v>0.70169999999999999</c:v>
                </c:pt>
                <c:pt idx="16">
                  <c:v>0.79620000000000002</c:v>
                </c:pt>
                <c:pt idx="17">
                  <c:v>0.89059999999999995</c:v>
                </c:pt>
                <c:pt idx="18">
                  <c:v>0.95389999999999997</c:v>
                </c:pt>
                <c:pt idx="19">
                  <c:v>0.98650000000000004</c:v>
                </c:pt>
                <c:pt idx="20">
                  <c:v>0.99470000000000003</c:v>
                </c:pt>
                <c:pt idx="21">
                  <c:v>0.99909999999999999</c:v>
                </c:pt>
                <c:pt idx="22">
                  <c:v>1</c:v>
                </c:pt>
                <c:pt idx="23">
                  <c:v>0.99960000000000004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'Company 1'!$CW$34:$CW$36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1'!$CW$37:$CW$82</c:f>
              <c:numCache>
                <c:formatCode>0.0000</c:formatCode>
                <c:ptCount val="46"/>
                <c:pt idx="0">
                  <c:v>2.9999999999999997E-4</c:v>
                </c:pt>
                <c:pt idx="1">
                  <c:v>4.1999999999999997E-3</c:v>
                </c:pt>
                <c:pt idx="2">
                  <c:v>2.7E-2</c:v>
                </c:pt>
                <c:pt idx="3">
                  <c:v>6.6699999999999995E-2</c:v>
                </c:pt>
                <c:pt idx="4">
                  <c:v>0.1389</c:v>
                </c:pt>
                <c:pt idx="5">
                  <c:v>0.21659999999999999</c:v>
                </c:pt>
                <c:pt idx="6">
                  <c:v>0.29389999999999999</c:v>
                </c:pt>
                <c:pt idx="7">
                  <c:v>0.35249999999999998</c:v>
                </c:pt>
                <c:pt idx="8">
                  <c:v>0.40110000000000001</c:v>
                </c:pt>
                <c:pt idx="9">
                  <c:v>0.44390000000000002</c:v>
                </c:pt>
                <c:pt idx="10">
                  <c:v>0.48380000000000001</c:v>
                </c:pt>
                <c:pt idx="11">
                  <c:v>0.52880000000000005</c:v>
                </c:pt>
                <c:pt idx="12">
                  <c:v>0.57420000000000004</c:v>
                </c:pt>
                <c:pt idx="13">
                  <c:v>0.6381</c:v>
                </c:pt>
                <c:pt idx="14">
                  <c:v>0.71489999999999998</c:v>
                </c:pt>
                <c:pt idx="15">
                  <c:v>0.80420000000000003</c:v>
                </c:pt>
                <c:pt idx="17">
                  <c:v>0.9284</c:v>
                </c:pt>
                <c:pt idx="18">
                  <c:v>0.96350000000000002</c:v>
                </c:pt>
                <c:pt idx="19">
                  <c:v>0.98019999999999996</c:v>
                </c:pt>
                <c:pt idx="20">
                  <c:v>0.98750000000000004</c:v>
                </c:pt>
                <c:pt idx="21">
                  <c:v>0.99350000000000005</c:v>
                </c:pt>
                <c:pt idx="22">
                  <c:v>0.99809999999999999</c:v>
                </c:pt>
                <c:pt idx="23">
                  <c:v>0.99870000000000003</c:v>
                </c:pt>
                <c:pt idx="24">
                  <c:v>0.99950000000000006</c:v>
                </c:pt>
                <c:pt idx="25">
                  <c:v>0.99960000000000004</c:v>
                </c:pt>
                <c:pt idx="26">
                  <c:v>0.99970000000000003</c:v>
                </c:pt>
                <c:pt idx="27">
                  <c:v>0.99970000000000003</c:v>
                </c:pt>
                <c:pt idx="28">
                  <c:v>0.99970000000000003</c:v>
                </c:pt>
                <c:pt idx="29">
                  <c:v>0.99980000000000002</c:v>
                </c:pt>
                <c:pt idx="30">
                  <c:v>0.99990000000000001</c:v>
                </c:pt>
                <c:pt idx="31">
                  <c:v>0.99990000000000001</c:v>
                </c:pt>
                <c:pt idx="32">
                  <c:v>0.99990000000000001</c:v>
                </c:pt>
                <c:pt idx="33">
                  <c:v>0.99990000000000001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'Company 1'!$CX$34:$CX$36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1'!$CX$37:$CX$82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8.9999999999999998E-4</c:v>
                </c:pt>
                <c:pt idx="5">
                  <c:v>1.6000000000000001E-3</c:v>
                </c:pt>
                <c:pt idx="6">
                  <c:v>4.1000000000000003E-3</c:v>
                </c:pt>
                <c:pt idx="7">
                  <c:v>8.5000000000000006E-3</c:v>
                </c:pt>
                <c:pt idx="8">
                  <c:v>2.2800000000000001E-2</c:v>
                </c:pt>
                <c:pt idx="9">
                  <c:v>3.9399999999999998E-2</c:v>
                </c:pt>
                <c:pt idx="10">
                  <c:v>6.6199999999999995E-2</c:v>
                </c:pt>
                <c:pt idx="11">
                  <c:v>9.5200000000000007E-2</c:v>
                </c:pt>
                <c:pt idx="12">
                  <c:v>0.1336</c:v>
                </c:pt>
                <c:pt idx="13">
                  <c:v>0.1769</c:v>
                </c:pt>
                <c:pt idx="14">
                  <c:v>0.21940000000000001</c:v>
                </c:pt>
                <c:pt idx="15">
                  <c:v>0.26690000000000003</c:v>
                </c:pt>
                <c:pt idx="16">
                  <c:v>0.31009999999999999</c:v>
                </c:pt>
                <c:pt idx="17">
                  <c:v>0.3569</c:v>
                </c:pt>
                <c:pt idx="18">
                  <c:v>0.40639999999999998</c:v>
                </c:pt>
                <c:pt idx="19">
                  <c:v>0.44180000000000003</c:v>
                </c:pt>
                <c:pt idx="20">
                  <c:v>0.4788</c:v>
                </c:pt>
                <c:pt idx="21">
                  <c:v>0.51780000000000004</c:v>
                </c:pt>
                <c:pt idx="22">
                  <c:v>0.55420000000000003</c:v>
                </c:pt>
                <c:pt idx="23">
                  <c:v>0.58699999999999997</c:v>
                </c:pt>
                <c:pt idx="24">
                  <c:v>0.61899999999999999</c:v>
                </c:pt>
                <c:pt idx="25">
                  <c:v>0.6522</c:v>
                </c:pt>
                <c:pt idx="26">
                  <c:v>0.67700000000000005</c:v>
                </c:pt>
                <c:pt idx="27">
                  <c:v>0.71719999999999995</c:v>
                </c:pt>
                <c:pt idx="28">
                  <c:v>0.74690000000000001</c:v>
                </c:pt>
                <c:pt idx="29">
                  <c:v>0.79249999999999998</c:v>
                </c:pt>
                <c:pt idx="30">
                  <c:v>0.84089999999999998</c:v>
                </c:pt>
                <c:pt idx="31">
                  <c:v>0.88570000000000004</c:v>
                </c:pt>
                <c:pt idx="32">
                  <c:v>0.92230000000000001</c:v>
                </c:pt>
                <c:pt idx="33">
                  <c:v>0.94620000000000004</c:v>
                </c:pt>
                <c:pt idx="34">
                  <c:v>0.96960000000000002</c:v>
                </c:pt>
                <c:pt idx="35">
                  <c:v>0.98450000000000004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9"/>
          <c:order val="6"/>
          <c:tx>
            <c:strRef>
              <c:f>'Company 1'!$CY$34:$CY$36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2.0000000000000001E-4</c:v>
                </c:pt>
                <c:pt idx="4">
                  <c:v>2.3999999999999998E-3</c:v>
                </c:pt>
                <c:pt idx="6">
                  <c:v>1.4800000000000001E-2</c:v>
                </c:pt>
                <c:pt idx="7">
                  <c:v>4.2200000000000001E-2</c:v>
                </c:pt>
                <c:pt idx="8">
                  <c:v>0.1012</c:v>
                </c:pt>
                <c:pt idx="9">
                  <c:v>0.1694</c:v>
                </c:pt>
                <c:pt idx="10">
                  <c:v>0.24399999999999999</c:v>
                </c:pt>
                <c:pt idx="11">
                  <c:v>0.30980000000000002</c:v>
                </c:pt>
                <c:pt idx="12">
                  <c:v>0.36749999999999999</c:v>
                </c:pt>
                <c:pt idx="13">
                  <c:v>0.41360000000000002</c:v>
                </c:pt>
                <c:pt idx="14">
                  <c:v>0.45390000000000003</c:v>
                </c:pt>
                <c:pt idx="15">
                  <c:v>0.48720000000000002</c:v>
                </c:pt>
                <c:pt idx="16">
                  <c:v>0.52580000000000005</c:v>
                </c:pt>
                <c:pt idx="17">
                  <c:v>0.57050000000000001</c:v>
                </c:pt>
                <c:pt idx="19">
                  <c:v>0.68500000000000005</c:v>
                </c:pt>
                <c:pt idx="20">
                  <c:v>0.75060000000000004</c:v>
                </c:pt>
                <c:pt idx="21">
                  <c:v>0.80279999999999996</c:v>
                </c:pt>
                <c:pt idx="22">
                  <c:v>0.85229999999999995</c:v>
                </c:pt>
                <c:pt idx="23">
                  <c:v>0.90569999999999995</c:v>
                </c:pt>
                <c:pt idx="24">
                  <c:v>0.94710000000000005</c:v>
                </c:pt>
                <c:pt idx="25">
                  <c:v>0.97519999999999996</c:v>
                </c:pt>
                <c:pt idx="26">
                  <c:v>0.98860000000000003</c:v>
                </c:pt>
                <c:pt idx="27">
                  <c:v>0.99690000000000001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7"/>
          <c:tx>
            <c:strRef>
              <c:f>'Company 1'!$CZ$34:$CZ$36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1'!$CZ$37:$CZ$82</c:f>
              <c:numCache>
                <c:formatCode>0.0000</c:formatCode>
                <c:ptCount val="46"/>
                <c:pt idx="0">
                  <c:v>0</c:v>
                </c:pt>
                <c:pt idx="1">
                  <c:v>1E-4</c:v>
                </c:pt>
                <c:pt idx="2">
                  <c:v>1.2999999999999999E-3</c:v>
                </c:pt>
                <c:pt idx="3">
                  <c:v>3.5999999999999999E-3</c:v>
                </c:pt>
                <c:pt idx="4">
                  <c:v>8.2000000000000007E-3</c:v>
                </c:pt>
                <c:pt idx="5">
                  <c:v>2.7E-2</c:v>
                </c:pt>
                <c:pt idx="6">
                  <c:v>7.1800000000000003E-2</c:v>
                </c:pt>
                <c:pt idx="7">
                  <c:v>0.1426</c:v>
                </c:pt>
                <c:pt idx="8">
                  <c:v>0.2205</c:v>
                </c:pt>
                <c:pt idx="9">
                  <c:v>0.29520000000000002</c:v>
                </c:pt>
                <c:pt idx="10">
                  <c:v>0.35770000000000002</c:v>
                </c:pt>
                <c:pt idx="11">
                  <c:v>0.4133</c:v>
                </c:pt>
                <c:pt idx="12">
                  <c:v>0.45519999999999999</c:v>
                </c:pt>
                <c:pt idx="13">
                  <c:v>0.49249999999999999</c:v>
                </c:pt>
                <c:pt idx="14">
                  <c:v>0.53169999999999995</c:v>
                </c:pt>
                <c:pt idx="15">
                  <c:v>0.58750000000000002</c:v>
                </c:pt>
                <c:pt idx="16">
                  <c:v>0.6673</c:v>
                </c:pt>
                <c:pt idx="17">
                  <c:v>0.74490000000000001</c:v>
                </c:pt>
                <c:pt idx="18">
                  <c:v>0.82079999999999997</c:v>
                </c:pt>
                <c:pt idx="19">
                  <c:v>0.88619999999999999</c:v>
                </c:pt>
                <c:pt idx="20">
                  <c:v>0.93820000000000003</c:v>
                </c:pt>
                <c:pt idx="21">
                  <c:v>0.96960000000000002</c:v>
                </c:pt>
                <c:pt idx="22">
                  <c:v>0.98570000000000002</c:v>
                </c:pt>
                <c:pt idx="23">
                  <c:v>0.99560000000000004</c:v>
                </c:pt>
                <c:pt idx="24">
                  <c:v>0.99980000000000002</c:v>
                </c:pt>
                <c:pt idx="25">
                  <c:v>0.99980000000000002</c:v>
                </c:pt>
                <c:pt idx="26">
                  <c:v>0.99980000000000002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8"/>
          <c:tx>
            <c:strRef>
              <c:f>'Company 1'!$DA$34:$DA$36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1'!$DA$37:$DA$82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4.0000000000000002E-4</c:v>
                </c:pt>
                <c:pt idx="5">
                  <c:v>2.2000000000000001E-3</c:v>
                </c:pt>
                <c:pt idx="6">
                  <c:v>5.1999999999999998E-3</c:v>
                </c:pt>
                <c:pt idx="7">
                  <c:v>1.55E-2</c:v>
                </c:pt>
                <c:pt idx="8">
                  <c:v>3.7400000000000003E-2</c:v>
                </c:pt>
                <c:pt idx="9">
                  <c:v>7.0000000000000007E-2</c:v>
                </c:pt>
                <c:pt idx="10">
                  <c:v>0.1145</c:v>
                </c:pt>
                <c:pt idx="11">
                  <c:v>0.1696</c:v>
                </c:pt>
                <c:pt idx="12">
                  <c:v>0.2203</c:v>
                </c:pt>
                <c:pt idx="13">
                  <c:v>0.27079999999999999</c:v>
                </c:pt>
                <c:pt idx="14">
                  <c:v>0.318</c:v>
                </c:pt>
                <c:pt idx="15">
                  <c:v>0.36320000000000002</c:v>
                </c:pt>
                <c:pt idx="16">
                  <c:v>0.4012</c:v>
                </c:pt>
                <c:pt idx="17">
                  <c:v>0.43409999999999999</c:v>
                </c:pt>
                <c:pt idx="18">
                  <c:v>0.47289999999999999</c:v>
                </c:pt>
                <c:pt idx="19">
                  <c:v>0.50619999999999998</c:v>
                </c:pt>
                <c:pt idx="20">
                  <c:v>0.54659999999999997</c:v>
                </c:pt>
                <c:pt idx="21">
                  <c:v>0.58040000000000003</c:v>
                </c:pt>
                <c:pt idx="22">
                  <c:v>0.622</c:v>
                </c:pt>
                <c:pt idx="23">
                  <c:v>0.65780000000000005</c:v>
                </c:pt>
                <c:pt idx="24">
                  <c:v>0.68500000000000005</c:v>
                </c:pt>
                <c:pt idx="25">
                  <c:v>0.7268</c:v>
                </c:pt>
                <c:pt idx="26">
                  <c:v>0.76249999999999996</c:v>
                </c:pt>
                <c:pt idx="27">
                  <c:v>0.81559999999999999</c:v>
                </c:pt>
                <c:pt idx="28">
                  <c:v>0.86019999999999996</c:v>
                </c:pt>
                <c:pt idx="29">
                  <c:v>0.90459999999999996</c:v>
                </c:pt>
                <c:pt idx="30">
                  <c:v>0.93469999999999998</c:v>
                </c:pt>
                <c:pt idx="31">
                  <c:v>0.9546</c:v>
                </c:pt>
                <c:pt idx="32">
                  <c:v>0.97319999999999995</c:v>
                </c:pt>
                <c:pt idx="33">
                  <c:v>0.98770000000000002</c:v>
                </c:pt>
                <c:pt idx="34">
                  <c:v>0.99450000000000005</c:v>
                </c:pt>
                <c:pt idx="35">
                  <c:v>0.99750000000000005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1.03E-2</c:v>
                </c:pt>
                <c:pt idx="1">
                  <c:v>3.0099999999999998E-2</c:v>
                </c:pt>
                <c:pt idx="2">
                  <c:v>8.0100000000000005E-2</c:v>
                </c:pt>
                <c:pt idx="3">
                  <c:v>0.16070000000000001</c:v>
                </c:pt>
                <c:pt idx="4">
                  <c:v>0.25140000000000001</c:v>
                </c:pt>
                <c:pt idx="5">
                  <c:v>0.33950000000000002</c:v>
                </c:pt>
                <c:pt idx="6">
                  <c:v>0.4168</c:v>
                </c:pt>
                <c:pt idx="7">
                  <c:v>0.48480000000000001</c:v>
                </c:pt>
                <c:pt idx="8">
                  <c:v>0.56020000000000003</c:v>
                </c:pt>
                <c:pt idx="9">
                  <c:v>0.66849999999999998</c:v>
                </c:pt>
                <c:pt idx="10">
                  <c:v>0.78769999999999996</c:v>
                </c:pt>
                <c:pt idx="11">
                  <c:v>0.87790000000000001</c:v>
                </c:pt>
                <c:pt idx="12">
                  <c:v>0.94940000000000002</c:v>
                </c:pt>
                <c:pt idx="13">
                  <c:v>0.97970000000000002</c:v>
                </c:pt>
                <c:pt idx="14">
                  <c:v>0.99450000000000005</c:v>
                </c:pt>
                <c:pt idx="15">
                  <c:v>0.99980000000000002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'Company 1'!$DY$34:$DY$36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3.2599999999999997E-2</c:v>
                </c:pt>
                <c:pt idx="1">
                  <c:v>7.7700000000000005E-2</c:v>
                </c:pt>
                <c:pt idx="2">
                  <c:v>0.1492</c:v>
                </c:pt>
                <c:pt idx="3">
                  <c:v>0.21429999999999999</c:v>
                </c:pt>
                <c:pt idx="4">
                  <c:v>0.29320000000000002</c:v>
                </c:pt>
                <c:pt idx="5">
                  <c:v>0.37190000000000001</c:v>
                </c:pt>
                <c:pt idx="6">
                  <c:v>0.44579999999999997</c:v>
                </c:pt>
                <c:pt idx="7">
                  <c:v>0.5091</c:v>
                </c:pt>
                <c:pt idx="8">
                  <c:v>0.59740000000000004</c:v>
                </c:pt>
                <c:pt idx="9">
                  <c:v>0.70399999999999996</c:v>
                </c:pt>
                <c:pt idx="10">
                  <c:v>0.78790000000000004</c:v>
                </c:pt>
                <c:pt idx="11">
                  <c:v>0.87080000000000002</c:v>
                </c:pt>
                <c:pt idx="12">
                  <c:v>0.93640000000000001</c:v>
                </c:pt>
                <c:pt idx="13">
                  <c:v>0.97350000000000003</c:v>
                </c:pt>
                <c:pt idx="14">
                  <c:v>0.98980000000000001</c:v>
                </c:pt>
                <c:pt idx="15">
                  <c:v>0.99639999999999995</c:v>
                </c:pt>
                <c:pt idx="16">
                  <c:v>0.99980000000000002</c:v>
                </c:pt>
                <c:pt idx="17">
                  <c:v>0.99980000000000002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'Company 1'!$DZ$34:$DZ$36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8.9999999999999998E-4</c:v>
                </c:pt>
                <c:pt idx="1">
                  <c:v>2.7000000000000001E-3</c:v>
                </c:pt>
                <c:pt idx="2">
                  <c:v>7.4999999999999997E-3</c:v>
                </c:pt>
                <c:pt idx="3">
                  <c:v>1.8599999999999998E-2</c:v>
                </c:pt>
                <c:pt idx="4">
                  <c:v>4.1700000000000001E-2</c:v>
                </c:pt>
                <c:pt idx="5">
                  <c:v>7.9000000000000001E-2</c:v>
                </c:pt>
                <c:pt idx="6">
                  <c:v>0.1211</c:v>
                </c:pt>
                <c:pt idx="7">
                  <c:v>0.18340000000000001</c:v>
                </c:pt>
                <c:pt idx="8">
                  <c:v>0.23680000000000001</c:v>
                </c:pt>
                <c:pt idx="9">
                  <c:v>0.3029</c:v>
                </c:pt>
                <c:pt idx="10">
                  <c:v>0.36070000000000002</c:v>
                </c:pt>
                <c:pt idx="11">
                  <c:v>0.4194</c:v>
                </c:pt>
                <c:pt idx="12">
                  <c:v>0.47099999999999997</c:v>
                </c:pt>
                <c:pt idx="13">
                  <c:v>0.52059999999999995</c:v>
                </c:pt>
                <c:pt idx="14">
                  <c:v>0.57340000000000002</c:v>
                </c:pt>
                <c:pt idx="15">
                  <c:v>0.62770000000000004</c:v>
                </c:pt>
                <c:pt idx="16">
                  <c:v>0.6905</c:v>
                </c:pt>
                <c:pt idx="17">
                  <c:v>0.73960000000000004</c:v>
                </c:pt>
                <c:pt idx="18">
                  <c:v>0.79790000000000005</c:v>
                </c:pt>
                <c:pt idx="19">
                  <c:v>0.84130000000000005</c:v>
                </c:pt>
                <c:pt idx="20">
                  <c:v>0.8871</c:v>
                </c:pt>
                <c:pt idx="21">
                  <c:v>0.9214</c:v>
                </c:pt>
                <c:pt idx="22">
                  <c:v>0.95509999999999995</c:v>
                </c:pt>
                <c:pt idx="23">
                  <c:v>0.97430000000000005</c:v>
                </c:pt>
                <c:pt idx="24">
                  <c:v>0.98799999999999999</c:v>
                </c:pt>
                <c:pt idx="25">
                  <c:v>0.99550000000000005</c:v>
                </c:pt>
                <c:pt idx="26">
                  <c:v>0.99929999999999997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'Company 1'!$EA$34:$EA$36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1'!$EA$37:$EA$82</c:f>
              <c:numCache>
                <c:formatCode>0.0000</c:formatCode>
                <c:ptCount val="46"/>
                <c:pt idx="0">
                  <c:v>0.24460000000000001</c:v>
                </c:pt>
                <c:pt idx="1">
                  <c:v>0.34489999999999998</c:v>
                </c:pt>
                <c:pt idx="2">
                  <c:v>0.40789999999999998</c:v>
                </c:pt>
                <c:pt idx="3">
                  <c:v>0.46939999999999998</c:v>
                </c:pt>
                <c:pt idx="4">
                  <c:v>0.53669999999999995</c:v>
                </c:pt>
                <c:pt idx="5">
                  <c:v>0.61680000000000001</c:v>
                </c:pt>
                <c:pt idx="6">
                  <c:v>0.71730000000000005</c:v>
                </c:pt>
                <c:pt idx="7">
                  <c:v>0.85509999999999997</c:v>
                </c:pt>
                <c:pt idx="8">
                  <c:v>0.96740000000000004</c:v>
                </c:pt>
                <c:pt idx="9">
                  <c:v>0.99619999999999997</c:v>
                </c:pt>
                <c:pt idx="10">
                  <c:v>0.99970000000000003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'Company 1'!$EB$34:$EB$36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1'!$EB$37:$EB$82</c:f>
              <c:numCache>
                <c:formatCode>0.0000</c:formatCode>
                <c:ptCount val="46"/>
                <c:pt idx="0">
                  <c:v>0.28860000000000002</c:v>
                </c:pt>
                <c:pt idx="1">
                  <c:v>0.36919999999999997</c:v>
                </c:pt>
                <c:pt idx="2">
                  <c:v>0.43609999999999999</c:v>
                </c:pt>
                <c:pt idx="3">
                  <c:v>0.50949999999999995</c:v>
                </c:pt>
                <c:pt idx="4">
                  <c:v>0.59150000000000003</c:v>
                </c:pt>
                <c:pt idx="5">
                  <c:v>0.66559999999999997</c:v>
                </c:pt>
                <c:pt idx="6">
                  <c:v>0.78849999999999998</c:v>
                </c:pt>
                <c:pt idx="7">
                  <c:v>0.90710000000000002</c:v>
                </c:pt>
                <c:pt idx="8">
                  <c:v>0.97260000000000002</c:v>
                </c:pt>
                <c:pt idx="9">
                  <c:v>0.99519999999999997</c:v>
                </c:pt>
                <c:pt idx="10">
                  <c:v>0.99770000000000003</c:v>
                </c:pt>
                <c:pt idx="11">
                  <c:v>0.99819999999999998</c:v>
                </c:pt>
                <c:pt idx="12">
                  <c:v>0.99919999999999998</c:v>
                </c:pt>
                <c:pt idx="13">
                  <c:v>0.99929999999999997</c:v>
                </c:pt>
                <c:pt idx="14">
                  <c:v>0.99929999999999997</c:v>
                </c:pt>
                <c:pt idx="15">
                  <c:v>0.99929999999999997</c:v>
                </c:pt>
                <c:pt idx="16">
                  <c:v>0.99929999999999997</c:v>
                </c:pt>
                <c:pt idx="17">
                  <c:v>0.99929999999999997</c:v>
                </c:pt>
                <c:pt idx="18">
                  <c:v>0.99939999999999996</c:v>
                </c:pt>
                <c:pt idx="19">
                  <c:v>0.99950000000000006</c:v>
                </c:pt>
                <c:pt idx="20">
                  <c:v>0.99980000000000002</c:v>
                </c:pt>
                <c:pt idx="21">
                  <c:v>0.99990000000000001</c:v>
                </c:pt>
                <c:pt idx="22">
                  <c:v>0.99990000000000001</c:v>
                </c:pt>
                <c:pt idx="23">
                  <c:v>0.99980000000000002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'Company 1'!$EC$34:$EC$36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1'!$EC$37:$EC$82</c:f>
              <c:numCache>
                <c:formatCode>0.0000</c:formatCode>
                <c:ptCount val="46"/>
                <c:pt idx="0">
                  <c:v>2.2000000000000001E-3</c:v>
                </c:pt>
                <c:pt idx="1">
                  <c:v>4.4000000000000003E-3</c:v>
                </c:pt>
                <c:pt idx="2">
                  <c:v>1.14E-2</c:v>
                </c:pt>
                <c:pt idx="3">
                  <c:v>2.5000000000000001E-2</c:v>
                </c:pt>
                <c:pt idx="4">
                  <c:v>3.9E-2</c:v>
                </c:pt>
                <c:pt idx="5">
                  <c:v>6.3600000000000004E-2</c:v>
                </c:pt>
                <c:pt idx="6">
                  <c:v>9.3399999999999997E-2</c:v>
                </c:pt>
                <c:pt idx="7">
                  <c:v>0.12909999999999999</c:v>
                </c:pt>
                <c:pt idx="8">
                  <c:v>0.1696</c:v>
                </c:pt>
                <c:pt idx="9">
                  <c:v>0.21460000000000001</c:v>
                </c:pt>
                <c:pt idx="10">
                  <c:v>0.26119999999999999</c:v>
                </c:pt>
                <c:pt idx="12">
                  <c:v>0.36209999999999998</c:v>
                </c:pt>
                <c:pt idx="13">
                  <c:v>0.3997</c:v>
                </c:pt>
                <c:pt idx="14">
                  <c:v>0.44769999999999999</c:v>
                </c:pt>
                <c:pt idx="15">
                  <c:v>0.4889</c:v>
                </c:pt>
                <c:pt idx="16">
                  <c:v>0.53549999999999998</c:v>
                </c:pt>
                <c:pt idx="17">
                  <c:v>0.58509999999999995</c:v>
                </c:pt>
                <c:pt idx="18">
                  <c:v>0.63119999999999998</c:v>
                </c:pt>
                <c:pt idx="19">
                  <c:v>0.67410000000000003</c:v>
                </c:pt>
                <c:pt idx="20">
                  <c:v>0.72870000000000001</c:v>
                </c:pt>
                <c:pt idx="21">
                  <c:v>0.76919999999999999</c:v>
                </c:pt>
                <c:pt idx="22">
                  <c:v>0.82169999999999999</c:v>
                </c:pt>
                <c:pt idx="23">
                  <c:v>0.86309999999999998</c:v>
                </c:pt>
                <c:pt idx="24">
                  <c:v>0.90890000000000004</c:v>
                </c:pt>
                <c:pt idx="25">
                  <c:v>0.94350000000000001</c:v>
                </c:pt>
                <c:pt idx="26">
                  <c:v>0.96899999999999997</c:v>
                </c:pt>
                <c:pt idx="27">
                  <c:v>0.98650000000000004</c:v>
                </c:pt>
                <c:pt idx="28">
                  <c:v>0.99309999999999998</c:v>
                </c:pt>
                <c:pt idx="29">
                  <c:v>0.998</c:v>
                </c:pt>
                <c:pt idx="30">
                  <c:v>0.99929999999999997</c:v>
                </c:pt>
                <c:pt idx="31">
                  <c:v>0.99980000000000002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9"/>
          <c:order val="6"/>
          <c:tx>
            <c:strRef>
              <c:f>'Company 1'!$ED$34:$ED$36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1'!$ED$37:$ED$82</c:f>
              <c:numCache>
                <c:formatCode>0.0000</c:formatCode>
                <c:ptCount val="46"/>
                <c:pt idx="0">
                  <c:v>2.3400000000000001E-2</c:v>
                </c:pt>
                <c:pt idx="1">
                  <c:v>6.1899999999999997E-2</c:v>
                </c:pt>
                <c:pt idx="2">
                  <c:v>0.1285</c:v>
                </c:pt>
                <c:pt idx="3">
                  <c:v>0.2268</c:v>
                </c:pt>
                <c:pt idx="4">
                  <c:v>0.311</c:v>
                </c:pt>
                <c:pt idx="5">
                  <c:v>0.39300000000000002</c:v>
                </c:pt>
                <c:pt idx="6">
                  <c:v>0.46379999999999999</c:v>
                </c:pt>
                <c:pt idx="7">
                  <c:v>0.54210000000000003</c:v>
                </c:pt>
                <c:pt idx="8">
                  <c:v>0.62529999999999997</c:v>
                </c:pt>
                <c:pt idx="9">
                  <c:v>0.73580000000000001</c:v>
                </c:pt>
                <c:pt idx="10">
                  <c:v>0.86009999999999998</c:v>
                </c:pt>
                <c:pt idx="11">
                  <c:v>0.92430000000000001</c:v>
                </c:pt>
                <c:pt idx="12">
                  <c:v>0.96230000000000004</c:v>
                </c:pt>
                <c:pt idx="13">
                  <c:v>0.98770000000000002</c:v>
                </c:pt>
                <c:pt idx="14">
                  <c:v>0.99539999999999995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7"/>
          <c:tx>
            <c:strRef>
              <c:f>'Company 1'!$EE$34:$EE$36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1'!$EE$37:$EE$82</c:f>
              <c:numCache>
                <c:formatCode>0.0000</c:formatCode>
                <c:ptCount val="46"/>
                <c:pt idx="0">
                  <c:v>6.2899999999999998E-2</c:v>
                </c:pt>
                <c:pt idx="1">
                  <c:v>0.1192</c:v>
                </c:pt>
                <c:pt idx="2">
                  <c:v>0.2039</c:v>
                </c:pt>
                <c:pt idx="3">
                  <c:v>0.27739999999999998</c:v>
                </c:pt>
                <c:pt idx="4">
                  <c:v>0.35389999999999999</c:v>
                </c:pt>
                <c:pt idx="5">
                  <c:v>0.4229</c:v>
                </c:pt>
                <c:pt idx="6">
                  <c:v>0.50160000000000005</c:v>
                </c:pt>
                <c:pt idx="7">
                  <c:v>0.5726</c:v>
                </c:pt>
                <c:pt idx="8">
                  <c:v>0.66190000000000004</c:v>
                </c:pt>
                <c:pt idx="9">
                  <c:v>0.75880000000000003</c:v>
                </c:pt>
                <c:pt idx="10">
                  <c:v>0.84160000000000001</c:v>
                </c:pt>
                <c:pt idx="11">
                  <c:v>0.90769999999999995</c:v>
                </c:pt>
                <c:pt idx="12">
                  <c:v>0.96260000000000001</c:v>
                </c:pt>
                <c:pt idx="13">
                  <c:v>0.98919999999999997</c:v>
                </c:pt>
                <c:pt idx="14">
                  <c:v>0.99629999999999996</c:v>
                </c:pt>
                <c:pt idx="15">
                  <c:v>0.99739999999999995</c:v>
                </c:pt>
                <c:pt idx="16">
                  <c:v>0.99950000000000006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8"/>
          <c:tx>
            <c:strRef>
              <c:f>'Company 1'!$EF$34:$EF$36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1'!$EF$37:$EF$82</c:f>
              <c:numCache>
                <c:formatCode>0.0000</c:formatCode>
                <c:ptCount val="46"/>
                <c:pt idx="0">
                  <c:v>1.6000000000000001E-3</c:v>
                </c:pt>
                <c:pt idx="1">
                  <c:v>4.8999999999999998E-3</c:v>
                </c:pt>
                <c:pt idx="2">
                  <c:v>1.41E-2</c:v>
                </c:pt>
                <c:pt idx="3">
                  <c:v>3.2599999999999997E-2</c:v>
                </c:pt>
                <c:pt idx="4">
                  <c:v>6.3100000000000003E-2</c:v>
                </c:pt>
                <c:pt idx="5">
                  <c:v>0.11459999999999999</c:v>
                </c:pt>
                <c:pt idx="6">
                  <c:v>0.17249999999999999</c:v>
                </c:pt>
                <c:pt idx="7">
                  <c:v>0.2364</c:v>
                </c:pt>
                <c:pt idx="8">
                  <c:v>0.29649999999999999</c:v>
                </c:pt>
                <c:pt idx="9">
                  <c:v>0.36499999999999999</c:v>
                </c:pt>
                <c:pt idx="10">
                  <c:v>0.4153</c:v>
                </c:pt>
                <c:pt idx="11">
                  <c:v>0.45929999999999999</c:v>
                </c:pt>
                <c:pt idx="12">
                  <c:v>0.52439999999999998</c:v>
                </c:pt>
                <c:pt idx="13">
                  <c:v>0.57579999999999998</c:v>
                </c:pt>
                <c:pt idx="14">
                  <c:v>0.62919999999999998</c:v>
                </c:pt>
                <c:pt idx="15">
                  <c:v>0.69020000000000004</c:v>
                </c:pt>
                <c:pt idx="16">
                  <c:v>0.74009999999999998</c:v>
                </c:pt>
                <c:pt idx="17">
                  <c:v>0.79900000000000004</c:v>
                </c:pt>
                <c:pt idx="18">
                  <c:v>0.85589999999999999</c:v>
                </c:pt>
                <c:pt idx="19">
                  <c:v>0.89539999999999997</c:v>
                </c:pt>
                <c:pt idx="20">
                  <c:v>0.93489999999999995</c:v>
                </c:pt>
                <c:pt idx="21">
                  <c:v>0.96130000000000004</c:v>
                </c:pt>
                <c:pt idx="22">
                  <c:v>0.98340000000000005</c:v>
                </c:pt>
                <c:pt idx="23">
                  <c:v>0.99309999999999998</c:v>
                </c:pt>
                <c:pt idx="24">
                  <c:v>0.99690000000000001</c:v>
                </c:pt>
                <c:pt idx="25">
                  <c:v>0.99960000000000004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4.0000000000000002E-4</c:v>
                </c:pt>
                <c:pt idx="7">
                  <c:v>2.7000000000000001E-3</c:v>
                </c:pt>
                <c:pt idx="8">
                  <c:v>1.23E-2</c:v>
                </c:pt>
                <c:pt idx="9">
                  <c:v>4.3799999999999999E-2</c:v>
                </c:pt>
                <c:pt idx="10">
                  <c:v>9.9199999999999997E-2</c:v>
                </c:pt>
                <c:pt idx="11">
                  <c:v>0.18659999999999999</c:v>
                </c:pt>
                <c:pt idx="12">
                  <c:v>0.26390000000000002</c:v>
                </c:pt>
                <c:pt idx="13">
                  <c:v>0.31480000000000002</c:v>
                </c:pt>
                <c:pt idx="14">
                  <c:v>0.3518</c:v>
                </c:pt>
                <c:pt idx="15">
                  <c:v>0.39069999999999999</c:v>
                </c:pt>
                <c:pt idx="16">
                  <c:v>0.43530000000000002</c:v>
                </c:pt>
                <c:pt idx="17">
                  <c:v>0.47039999999999998</c:v>
                </c:pt>
                <c:pt idx="18">
                  <c:v>0.49159999999999998</c:v>
                </c:pt>
                <c:pt idx="19">
                  <c:v>0.49980000000000002</c:v>
                </c:pt>
                <c:pt idx="20">
                  <c:v>0.50539999999999996</c:v>
                </c:pt>
                <c:pt idx="21">
                  <c:v>0.51759999999999995</c:v>
                </c:pt>
                <c:pt idx="22">
                  <c:v>0.54959999999999998</c:v>
                </c:pt>
                <c:pt idx="23">
                  <c:v>0.60489999999999999</c:v>
                </c:pt>
                <c:pt idx="24">
                  <c:v>0.7036</c:v>
                </c:pt>
                <c:pt idx="25">
                  <c:v>0.82199999999999995</c:v>
                </c:pt>
                <c:pt idx="26">
                  <c:v>0.91049999999999998</c:v>
                </c:pt>
                <c:pt idx="27">
                  <c:v>0.97319999999999995</c:v>
                </c:pt>
                <c:pt idx="28">
                  <c:v>0.99270000000000003</c:v>
                </c:pt>
                <c:pt idx="29">
                  <c:v>0.99870000000000003</c:v>
                </c:pt>
                <c:pt idx="30">
                  <c:v>0.99980000000000002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'Company 1'!$W$34:$W$36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1E-4</c:v>
                </c:pt>
                <c:pt idx="9">
                  <c:v>5.0000000000000001E-4</c:v>
                </c:pt>
                <c:pt idx="10">
                  <c:v>1.4E-3</c:v>
                </c:pt>
                <c:pt idx="11">
                  <c:v>4.7000000000000002E-3</c:v>
                </c:pt>
                <c:pt idx="12">
                  <c:v>1.4200000000000001E-2</c:v>
                </c:pt>
                <c:pt idx="13">
                  <c:v>3.7100000000000001E-2</c:v>
                </c:pt>
                <c:pt idx="14">
                  <c:v>8.0199999999999994E-2</c:v>
                </c:pt>
                <c:pt idx="15">
                  <c:v>0.13350000000000001</c:v>
                </c:pt>
                <c:pt idx="16">
                  <c:v>0.19350000000000001</c:v>
                </c:pt>
                <c:pt idx="17">
                  <c:v>0.2576</c:v>
                </c:pt>
                <c:pt idx="18">
                  <c:v>0.29499999999999998</c:v>
                </c:pt>
                <c:pt idx="19">
                  <c:v>0.32500000000000001</c:v>
                </c:pt>
                <c:pt idx="20">
                  <c:v>0.35049999999999998</c:v>
                </c:pt>
                <c:pt idx="21">
                  <c:v>0.37969999999999998</c:v>
                </c:pt>
                <c:pt idx="22">
                  <c:v>0.41460000000000002</c:v>
                </c:pt>
                <c:pt idx="23">
                  <c:v>0.44900000000000001</c:v>
                </c:pt>
                <c:pt idx="24">
                  <c:v>0.47649999999999998</c:v>
                </c:pt>
                <c:pt idx="25">
                  <c:v>0.49059999999999998</c:v>
                </c:pt>
                <c:pt idx="26">
                  <c:v>0.49730000000000002</c:v>
                </c:pt>
                <c:pt idx="27">
                  <c:v>0.49990000000000001</c:v>
                </c:pt>
                <c:pt idx="28">
                  <c:v>0.50280000000000002</c:v>
                </c:pt>
                <c:pt idx="29">
                  <c:v>0.51190000000000002</c:v>
                </c:pt>
                <c:pt idx="30">
                  <c:v>0.53720000000000001</c:v>
                </c:pt>
                <c:pt idx="31">
                  <c:v>0.58440000000000003</c:v>
                </c:pt>
                <c:pt idx="32">
                  <c:v>0.66200000000000003</c:v>
                </c:pt>
                <c:pt idx="33">
                  <c:v>0.752</c:v>
                </c:pt>
                <c:pt idx="34">
                  <c:v>0.83609999999999995</c:v>
                </c:pt>
                <c:pt idx="35">
                  <c:v>0.90749999999999997</c:v>
                </c:pt>
                <c:pt idx="36">
                  <c:v>0.95389999999999997</c:v>
                </c:pt>
                <c:pt idx="37">
                  <c:v>0.97499999999999998</c:v>
                </c:pt>
                <c:pt idx="38">
                  <c:v>0.98909999999999998</c:v>
                </c:pt>
                <c:pt idx="39">
                  <c:v>0.99309999999999998</c:v>
                </c:pt>
                <c:pt idx="40">
                  <c:v>0.99590000000000001</c:v>
                </c:pt>
                <c:pt idx="41">
                  <c:v>0.99790000000000001</c:v>
                </c:pt>
                <c:pt idx="42">
                  <c:v>0.999</c:v>
                </c:pt>
                <c:pt idx="43">
                  <c:v>0.99890000000000001</c:v>
                </c:pt>
                <c:pt idx="44">
                  <c:v>0.99929999999999997</c:v>
                </c:pt>
                <c:pt idx="45">
                  <c:v>0.99929999999999997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12"/>
          <c:order val="4"/>
          <c:tx>
            <c:strRef>
              <c:f>'Company 1'!$Z$34:$Z$36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1'!$Z$37:$Z$82</c:f>
              <c:numCache>
                <c:formatCode>0.0000</c:formatCode>
                <c:ptCount val="46"/>
                <c:pt idx="5">
                  <c:v>1E-4</c:v>
                </c:pt>
                <c:pt idx="6">
                  <c:v>4.0000000000000002E-4</c:v>
                </c:pt>
                <c:pt idx="7">
                  <c:v>2.8E-3</c:v>
                </c:pt>
                <c:pt idx="8">
                  <c:v>6.3E-3</c:v>
                </c:pt>
                <c:pt idx="9">
                  <c:v>3.0700000000000002E-2</c:v>
                </c:pt>
                <c:pt idx="10">
                  <c:v>9.1399999999999995E-2</c:v>
                </c:pt>
                <c:pt idx="11">
                  <c:v>0.185</c:v>
                </c:pt>
                <c:pt idx="12">
                  <c:v>0.25900000000000001</c:v>
                </c:pt>
                <c:pt idx="13">
                  <c:v>0.30969999999999998</c:v>
                </c:pt>
                <c:pt idx="14">
                  <c:v>0.34749999999999998</c:v>
                </c:pt>
                <c:pt idx="15">
                  <c:v>0.39150000000000001</c:v>
                </c:pt>
                <c:pt idx="16">
                  <c:v>0.43730000000000002</c:v>
                </c:pt>
                <c:pt idx="17">
                  <c:v>0.4723</c:v>
                </c:pt>
                <c:pt idx="18">
                  <c:v>0.49080000000000001</c:v>
                </c:pt>
                <c:pt idx="19">
                  <c:v>0.49930000000000002</c:v>
                </c:pt>
                <c:pt idx="20">
                  <c:v>0.50519999999999998</c:v>
                </c:pt>
                <c:pt idx="21">
                  <c:v>0.51800000000000002</c:v>
                </c:pt>
                <c:pt idx="22">
                  <c:v>0.55310000000000004</c:v>
                </c:pt>
                <c:pt idx="23">
                  <c:v>0.62329999999999997</c:v>
                </c:pt>
                <c:pt idx="24">
                  <c:v>0.73460000000000003</c:v>
                </c:pt>
                <c:pt idx="25">
                  <c:v>0.85540000000000005</c:v>
                </c:pt>
                <c:pt idx="26">
                  <c:v>0.93630000000000002</c:v>
                </c:pt>
                <c:pt idx="27">
                  <c:v>0.98160000000000003</c:v>
                </c:pt>
                <c:pt idx="28">
                  <c:v>0.99719999999999998</c:v>
                </c:pt>
                <c:pt idx="29">
                  <c:v>0.99970000000000003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5"/>
          <c:tx>
            <c:strRef>
              <c:f>'Company 1'!$AA$34:$AA$36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1'!$AA$37:$AA$82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1E-4</c:v>
                </c:pt>
                <c:pt idx="10">
                  <c:v>4.0000000000000002E-4</c:v>
                </c:pt>
                <c:pt idx="11">
                  <c:v>2.8999999999999998E-3</c:v>
                </c:pt>
                <c:pt idx="12">
                  <c:v>1.06E-2</c:v>
                </c:pt>
                <c:pt idx="13">
                  <c:v>3.4500000000000003E-2</c:v>
                </c:pt>
                <c:pt idx="14">
                  <c:v>8.4599999999999995E-2</c:v>
                </c:pt>
                <c:pt idx="15">
                  <c:v>0.15340000000000001</c:v>
                </c:pt>
                <c:pt idx="16">
                  <c:v>0.22720000000000001</c:v>
                </c:pt>
                <c:pt idx="17">
                  <c:v>0.28060000000000002</c:v>
                </c:pt>
                <c:pt idx="18">
                  <c:v>0.31490000000000001</c:v>
                </c:pt>
                <c:pt idx="19">
                  <c:v>0.34320000000000001</c:v>
                </c:pt>
                <c:pt idx="20">
                  <c:v>0.3735</c:v>
                </c:pt>
                <c:pt idx="21">
                  <c:v>0.41299999999999998</c:v>
                </c:pt>
                <c:pt idx="22">
                  <c:v>0.4526</c:v>
                </c:pt>
                <c:pt idx="23">
                  <c:v>0.48089999999999999</c:v>
                </c:pt>
                <c:pt idx="24">
                  <c:v>0.49409999999999998</c:v>
                </c:pt>
                <c:pt idx="25">
                  <c:v>0.49859999999999999</c:v>
                </c:pt>
                <c:pt idx="26">
                  <c:v>0.50080000000000002</c:v>
                </c:pt>
                <c:pt idx="27">
                  <c:v>0.50509999999999999</c:v>
                </c:pt>
                <c:pt idx="28">
                  <c:v>0.52270000000000005</c:v>
                </c:pt>
                <c:pt idx="29">
                  <c:v>0.57369999999999999</c:v>
                </c:pt>
                <c:pt idx="30">
                  <c:v>0.66579999999999995</c:v>
                </c:pt>
                <c:pt idx="31">
                  <c:v>0.77780000000000005</c:v>
                </c:pt>
                <c:pt idx="32">
                  <c:v>0.87860000000000005</c:v>
                </c:pt>
                <c:pt idx="33">
                  <c:v>0.9405</c:v>
                </c:pt>
                <c:pt idx="34">
                  <c:v>0.97360000000000002</c:v>
                </c:pt>
                <c:pt idx="35">
                  <c:v>0.99129999999999996</c:v>
                </c:pt>
                <c:pt idx="36">
                  <c:v>0.99550000000000005</c:v>
                </c:pt>
                <c:pt idx="37">
                  <c:v>0.99880000000000002</c:v>
                </c:pt>
                <c:pt idx="38">
                  <c:v>0.99970000000000003</c:v>
                </c:pt>
                <c:pt idx="39">
                  <c:v>0.99970000000000003</c:v>
                </c:pt>
                <c:pt idx="40">
                  <c:v>0.99980000000000002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2.0000000000000001E-4</c:v>
                      </c:pt>
                      <c:pt idx="10">
                        <c:v>4.3E-3</c:v>
                      </c:pt>
                      <c:pt idx="11">
                        <c:v>2.0400000000000001E-2</c:v>
                      </c:pt>
                      <c:pt idx="12">
                        <c:v>5.9700000000000003E-2</c:v>
                      </c:pt>
                      <c:pt idx="13">
                        <c:v>0.13900000000000001</c:v>
                      </c:pt>
                      <c:pt idx="14">
                        <c:v>0.22650000000000001</c:v>
                      </c:pt>
                      <c:pt idx="15">
                        <c:v>0.31190000000000001</c:v>
                      </c:pt>
                      <c:pt idx="16">
                        <c:v>0.37</c:v>
                      </c:pt>
                      <c:pt idx="17">
                        <c:v>0.42449999999999999</c:v>
                      </c:pt>
                      <c:pt idx="18">
                        <c:v>0.46660000000000001</c:v>
                      </c:pt>
                      <c:pt idx="19">
                        <c:v>0.49199999999999999</c:v>
                      </c:pt>
                      <c:pt idx="20">
                        <c:v>0.49830000000000002</c:v>
                      </c:pt>
                      <c:pt idx="21">
                        <c:v>0.50919999999999999</c:v>
                      </c:pt>
                      <c:pt idx="22">
                        <c:v>0.54179999999999995</c:v>
                      </c:pt>
                      <c:pt idx="23">
                        <c:v>0.64229999999999998</c:v>
                      </c:pt>
                      <c:pt idx="24">
                        <c:v>0.76319999999999999</c:v>
                      </c:pt>
                      <c:pt idx="25">
                        <c:v>0.88849999999999996</c:v>
                      </c:pt>
                      <c:pt idx="26">
                        <c:v>0.96840000000000004</c:v>
                      </c:pt>
                      <c:pt idx="27">
                        <c:v>0.99139999999999995</c:v>
                      </c:pt>
                      <c:pt idx="28">
                        <c:v>0.99809999999999999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1E-4</c:v>
                      </c:pt>
                      <c:pt idx="9">
                        <c:v>8.0000000000000004E-4</c:v>
                      </c:pt>
                      <c:pt idx="10">
                        <c:v>3.8999999999999998E-3</c:v>
                      </c:pt>
                      <c:pt idx="11">
                        <c:v>1.0500000000000001E-2</c:v>
                      </c:pt>
                      <c:pt idx="12">
                        <c:v>3.3399999999999999E-2</c:v>
                      </c:pt>
                      <c:pt idx="13">
                        <c:v>8.8599999999999998E-2</c:v>
                      </c:pt>
                      <c:pt idx="14">
                        <c:v>0.15909999999999999</c:v>
                      </c:pt>
                      <c:pt idx="15">
                        <c:v>0.24049999999999999</c:v>
                      </c:pt>
                      <c:pt idx="16">
                        <c:v>0.317</c:v>
                      </c:pt>
                      <c:pt idx="17">
                        <c:v>0.37530000000000002</c:v>
                      </c:pt>
                      <c:pt idx="18">
                        <c:v>0.41920000000000002</c:v>
                      </c:pt>
                      <c:pt idx="19">
                        <c:v>0.45800000000000002</c:v>
                      </c:pt>
                      <c:pt idx="20">
                        <c:v>0.48270000000000002</c:v>
                      </c:pt>
                      <c:pt idx="21">
                        <c:v>0.49199999999999999</c:v>
                      </c:pt>
                      <c:pt idx="22">
                        <c:v>0.49630000000000002</c:v>
                      </c:pt>
                      <c:pt idx="23">
                        <c:v>0.49809999999999999</c:v>
                      </c:pt>
                      <c:pt idx="24">
                        <c:v>0.49930000000000002</c:v>
                      </c:pt>
                      <c:pt idx="25">
                        <c:v>0.51219999999999999</c:v>
                      </c:pt>
                      <c:pt idx="26">
                        <c:v>0.5706</c:v>
                      </c:pt>
                      <c:pt idx="27">
                        <c:v>0.66459999999999997</c:v>
                      </c:pt>
                      <c:pt idx="28">
                        <c:v>0.79510000000000003</c:v>
                      </c:pt>
                      <c:pt idx="29">
                        <c:v>0.89580000000000004</c:v>
                      </c:pt>
                      <c:pt idx="30">
                        <c:v>0.9556</c:v>
                      </c:pt>
                      <c:pt idx="31">
                        <c:v>0.98040000000000005</c:v>
                      </c:pt>
                      <c:pt idx="32">
                        <c:v>0.98760000000000003</c:v>
                      </c:pt>
                      <c:pt idx="33">
                        <c:v>0.99129999999999996</c:v>
                      </c:pt>
                      <c:pt idx="34">
                        <c:v>0.99660000000000004</c:v>
                      </c:pt>
                      <c:pt idx="35">
                        <c:v>0.99880000000000002</c:v>
                      </c:pt>
                      <c:pt idx="36">
                        <c:v>0.99960000000000004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1E-4</c:v>
                      </c:pt>
                      <c:pt idx="8">
                        <c:v>2.9999999999999997E-4</c:v>
                      </c:pt>
                      <c:pt idx="9">
                        <c:v>1.6000000000000001E-3</c:v>
                      </c:pt>
                      <c:pt idx="10">
                        <c:v>3.7000000000000002E-3</c:v>
                      </c:pt>
                      <c:pt idx="11">
                        <c:v>1.5900000000000001E-2</c:v>
                      </c:pt>
                      <c:pt idx="12">
                        <c:v>6.8199999999999997E-2</c:v>
                      </c:pt>
                      <c:pt idx="13">
                        <c:v>0.15279999999999999</c:v>
                      </c:pt>
                      <c:pt idx="14">
                        <c:v>0.23769999999999999</c:v>
                      </c:pt>
                      <c:pt idx="15">
                        <c:v>0.30740000000000001</c:v>
                      </c:pt>
                      <c:pt idx="16">
                        <c:v>0.36799999999999999</c:v>
                      </c:pt>
                      <c:pt idx="17">
                        <c:v>0.42049999999999998</c:v>
                      </c:pt>
                      <c:pt idx="18">
                        <c:v>0.4622</c:v>
                      </c:pt>
                      <c:pt idx="19">
                        <c:v>0.4884</c:v>
                      </c:pt>
                      <c:pt idx="20">
                        <c:v>0.49969999999999998</c:v>
                      </c:pt>
                      <c:pt idx="21">
                        <c:v>0.50539999999999996</c:v>
                      </c:pt>
                      <c:pt idx="22">
                        <c:v>0.52390000000000003</c:v>
                      </c:pt>
                      <c:pt idx="23">
                        <c:v>0.59670000000000001</c:v>
                      </c:pt>
                      <c:pt idx="24">
                        <c:v>0.7137</c:v>
                      </c:pt>
                      <c:pt idx="25">
                        <c:v>0.82879999999999998</c:v>
                      </c:pt>
                      <c:pt idx="26">
                        <c:v>0.92949999999999999</c:v>
                      </c:pt>
                      <c:pt idx="27">
                        <c:v>0.98709999999999998</c:v>
                      </c:pt>
                      <c:pt idx="28">
                        <c:v>0.99750000000000005</c:v>
                      </c:pt>
                      <c:pt idx="29">
                        <c:v>0.99909999999999999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4.0000000000000002E-4</c:v>
                      </c:pt>
                      <c:pt idx="10">
                        <c:v>4.5999999999999999E-3</c:v>
                      </c:pt>
                      <c:pt idx="11">
                        <c:v>2.3300000000000001E-2</c:v>
                      </c:pt>
                      <c:pt idx="12">
                        <c:v>7.3999999999999996E-2</c:v>
                      </c:pt>
                      <c:pt idx="13">
                        <c:v>0.14269999999999999</c:v>
                      </c:pt>
                      <c:pt idx="14">
                        <c:v>0.21379999999999999</c:v>
                      </c:pt>
                      <c:pt idx="15">
                        <c:v>0.29010000000000002</c:v>
                      </c:pt>
                      <c:pt idx="16">
                        <c:v>0.3543</c:v>
                      </c:pt>
                      <c:pt idx="17">
                        <c:v>0.4042</c:v>
                      </c:pt>
                      <c:pt idx="18">
                        <c:v>0.44230000000000003</c:v>
                      </c:pt>
                      <c:pt idx="19">
                        <c:v>0.47449999999999998</c:v>
                      </c:pt>
                      <c:pt idx="20">
                        <c:v>0.49259999999999998</c:v>
                      </c:pt>
                      <c:pt idx="21">
                        <c:v>0.49809999999999999</c:v>
                      </c:pt>
                      <c:pt idx="22">
                        <c:v>0.49969999999999998</c:v>
                      </c:pt>
                      <c:pt idx="23">
                        <c:v>0.50370000000000004</c:v>
                      </c:pt>
                      <c:pt idx="24">
                        <c:v>0.53349999999999997</c:v>
                      </c:pt>
                      <c:pt idx="25">
                        <c:v>0.58789999999999998</c:v>
                      </c:pt>
                      <c:pt idx="26">
                        <c:v>0.70750000000000002</c:v>
                      </c:pt>
                      <c:pt idx="27">
                        <c:v>0.82779999999999998</c:v>
                      </c:pt>
                      <c:pt idx="28">
                        <c:v>0.90580000000000005</c:v>
                      </c:pt>
                      <c:pt idx="29">
                        <c:v>0.96060000000000001</c:v>
                      </c:pt>
                      <c:pt idx="30">
                        <c:v>0.98509999999999998</c:v>
                      </c:pt>
                      <c:pt idx="31">
                        <c:v>0.99650000000000005</c:v>
                      </c:pt>
                      <c:pt idx="32">
                        <c:v>0.99860000000000004</c:v>
                      </c:pt>
                      <c:pt idx="33">
                        <c:v>0.99990000000000001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1E-4</c:v>
                </c:pt>
                <c:pt idx="6">
                  <c:v>1.6400000000000001E-2</c:v>
                </c:pt>
                <c:pt idx="7">
                  <c:v>2.7400000000000001E-2</c:v>
                </c:pt>
                <c:pt idx="8">
                  <c:v>4.5999999999999999E-2</c:v>
                </c:pt>
                <c:pt idx="9">
                  <c:v>0.11020000000000001</c:v>
                </c:pt>
                <c:pt idx="10">
                  <c:v>0.1983</c:v>
                </c:pt>
                <c:pt idx="11">
                  <c:v>0.27850000000000003</c:v>
                </c:pt>
                <c:pt idx="12">
                  <c:v>0.32900000000000001</c:v>
                </c:pt>
                <c:pt idx="13">
                  <c:v>0.35410000000000003</c:v>
                </c:pt>
                <c:pt idx="14">
                  <c:v>0.40889999999999999</c:v>
                </c:pt>
                <c:pt idx="15">
                  <c:v>0.45169999999999999</c:v>
                </c:pt>
                <c:pt idx="16">
                  <c:v>0.4844</c:v>
                </c:pt>
                <c:pt idx="17">
                  <c:v>0.49909999999999999</c:v>
                </c:pt>
                <c:pt idx="18">
                  <c:v>0.50149999999999995</c:v>
                </c:pt>
                <c:pt idx="19">
                  <c:v>0.53490000000000004</c:v>
                </c:pt>
                <c:pt idx="20">
                  <c:v>0.55920000000000003</c:v>
                </c:pt>
                <c:pt idx="21">
                  <c:v>0.69420000000000004</c:v>
                </c:pt>
                <c:pt idx="22">
                  <c:v>0.81799999999999995</c:v>
                </c:pt>
                <c:pt idx="23">
                  <c:v>0.91369999999999996</c:v>
                </c:pt>
                <c:pt idx="24">
                  <c:v>0.96870000000000001</c:v>
                </c:pt>
                <c:pt idx="25">
                  <c:v>0.99429999999999996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'Company 1'!$AQ$34:$AQ$36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'Company 1'!$AR$34:$AR$36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1'!$AR$37:$AR$86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1.9E-3</c:v>
                </c:pt>
                <c:pt idx="7">
                  <c:v>2.1899999999999999E-2</c:v>
                </c:pt>
                <c:pt idx="8">
                  <c:v>3.1399999999999997E-2</c:v>
                </c:pt>
                <c:pt idx="9">
                  <c:v>7.9500000000000001E-2</c:v>
                </c:pt>
                <c:pt idx="10">
                  <c:v>0.16700000000000001</c:v>
                </c:pt>
                <c:pt idx="11">
                  <c:v>0.26019999999999999</c:v>
                </c:pt>
                <c:pt idx="12">
                  <c:v>0.32350000000000001</c:v>
                </c:pt>
                <c:pt idx="13">
                  <c:v>0.36259999999999998</c:v>
                </c:pt>
                <c:pt idx="14">
                  <c:v>0.41949999999999998</c:v>
                </c:pt>
                <c:pt idx="15">
                  <c:v>0.46179999999999999</c:v>
                </c:pt>
                <c:pt idx="16">
                  <c:v>0.48609999999999998</c:v>
                </c:pt>
                <c:pt idx="17">
                  <c:v>0.49969999999999998</c:v>
                </c:pt>
                <c:pt idx="18">
                  <c:v>0.50570000000000004</c:v>
                </c:pt>
                <c:pt idx="19">
                  <c:v>0.5585</c:v>
                </c:pt>
                <c:pt idx="20">
                  <c:v>0.6714</c:v>
                </c:pt>
                <c:pt idx="21">
                  <c:v>0.80600000000000005</c:v>
                </c:pt>
                <c:pt idx="22">
                  <c:v>0.90590000000000004</c:v>
                </c:pt>
                <c:pt idx="23">
                  <c:v>0.95220000000000005</c:v>
                </c:pt>
                <c:pt idx="24">
                  <c:v>0.99050000000000005</c:v>
                </c:pt>
                <c:pt idx="25">
                  <c:v>0.99980000000000002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'Company 1'!$AS$34:$AS$36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12"/>
          <c:order val="4"/>
          <c:tx>
            <c:strRef>
              <c:f>'Company 1'!$AT$34:$AT$36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8.8000000000000005E-3</c:v>
                </c:pt>
                <c:pt idx="7">
                  <c:v>3.3599999999999998E-2</c:v>
                </c:pt>
                <c:pt idx="8">
                  <c:v>6.08E-2</c:v>
                </c:pt>
                <c:pt idx="9">
                  <c:v>0.1255</c:v>
                </c:pt>
                <c:pt idx="10">
                  <c:v>0.19750000000000001</c:v>
                </c:pt>
                <c:pt idx="11">
                  <c:v>0.25530000000000003</c:v>
                </c:pt>
                <c:pt idx="12">
                  <c:v>0.30259999999999998</c:v>
                </c:pt>
                <c:pt idx="13">
                  <c:v>0.34949999999999998</c:v>
                </c:pt>
                <c:pt idx="14">
                  <c:v>0.39190000000000003</c:v>
                </c:pt>
                <c:pt idx="15">
                  <c:v>0.4294</c:v>
                </c:pt>
                <c:pt idx="16">
                  <c:v>0.46920000000000001</c:v>
                </c:pt>
                <c:pt idx="17">
                  <c:v>0.47870000000000001</c:v>
                </c:pt>
                <c:pt idx="18">
                  <c:v>0.50509999999999999</c:v>
                </c:pt>
                <c:pt idx="19">
                  <c:v>0.54910000000000003</c:v>
                </c:pt>
                <c:pt idx="20">
                  <c:v>0.59599999999999997</c:v>
                </c:pt>
                <c:pt idx="21">
                  <c:v>0.65610000000000002</c:v>
                </c:pt>
                <c:pt idx="22">
                  <c:v>0.72309999999999997</c:v>
                </c:pt>
                <c:pt idx="23">
                  <c:v>0.82269999999999999</c:v>
                </c:pt>
                <c:pt idx="24">
                  <c:v>0.91090000000000004</c:v>
                </c:pt>
                <c:pt idx="25">
                  <c:v>0.94440000000000002</c:v>
                </c:pt>
                <c:pt idx="26">
                  <c:v>0.95730000000000004</c:v>
                </c:pt>
                <c:pt idx="27">
                  <c:v>0.97529999999999994</c:v>
                </c:pt>
                <c:pt idx="28">
                  <c:v>0.99470000000000003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5"/>
          <c:tx>
            <c:strRef>
              <c:f>'Company 1'!$AU$34:$AU$36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6"/>
          <c:tx>
            <c:strRef>
              <c:f>'Company 1'!$AV$34:$AV$36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1'!$AV$37:$AV$86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3.0999999999999999E-3</c:v>
                </c:pt>
                <c:pt idx="7">
                  <c:v>2.4E-2</c:v>
                </c:pt>
                <c:pt idx="8">
                  <c:v>5.0299999999999997E-2</c:v>
                </c:pt>
                <c:pt idx="9">
                  <c:v>9.8400000000000001E-2</c:v>
                </c:pt>
                <c:pt idx="10">
                  <c:v>0.15770000000000001</c:v>
                </c:pt>
                <c:pt idx="11">
                  <c:v>0.24879999999999999</c:v>
                </c:pt>
                <c:pt idx="12">
                  <c:v>0.29360000000000003</c:v>
                </c:pt>
                <c:pt idx="13">
                  <c:v>0.34089999999999998</c:v>
                </c:pt>
                <c:pt idx="14">
                  <c:v>0.3952</c:v>
                </c:pt>
                <c:pt idx="15">
                  <c:v>0.4299</c:v>
                </c:pt>
                <c:pt idx="16">
                  <c:v>0.46889999999999998</c:v>
                </c:pt>
                <c:pt idx="17">
                  <c:v>0.49890000000000001</c:v>
                </c:pt>
                <c:pt idx="18">
                  <c:v>0.54979999999999996</c:v>
                </c:pt>
                <c:pt idx="19">
                  <c:v>0.59650000000000003</c:v>
                </c:pt>
                <c:pt idx="20">
                  <c:v>0.64929999999999999</c:v>
                </c:pt>
                <c:pt idx="21">
                  <c:v>0.72609999999999997</c:v>
                </c:pt>
                <c:pt idx="22">
                  <c:v>0.8</c:v>
                </c:pt>
                <c:pt idx="23">
                  <c:v>0.87929999999999997</c:v>
                </c:pt>
                <c:pt idx="24">
                  <c:v>0.92610000000000003</c:v>
                </c:pt>
                <c:pt idx="25">
                  <c:v>0.95040000000000002</c:v>
                </c:pt>
                <c:pt idx="26">
                  <c:v>0.96330000000000005</c:v>
                </c:pt>
                <c:pt idx="27">
                  <c:v>0.98660000000000003</c:v>
                </c:pt>
                <c:pt idx="28">
                  <c:v>0.99870000000000003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7"/>
          <c:tx>
            <c:strRef>
              <c:f>'Company 1'!$AW$34:$AW$36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1'!$BI$37:$BI$82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4.7000000000000002E-3</c:v>
                </c:pt>
                <c:pt idx="7">
                  <c:v>2.1499999999999998E-2</c:v>
                </c:pt>
                <c:pt idx="8">
                  <c:v>6.7900000000000002E-2</c:v>
                </c:pt>
                <c:pt idx="9">
                  <c:v>0.13819999999999999</c:v>
                </c:pt>
                <c:pt idx="10">
                  <c:v>0.22320000000000001</c:v>
                </c:pt>
                <c:pt idx="11">
                  <c:v>0.27879999999999999</c:v>
                </c:pt>
                <c:pt idx="12">
                  <c:v>0.3246</c:v>
                </c:pt>
                <c:pt idx="13">
                  <c:v>0.35980000000000001</c:v>
                </c:pt>
                <c:pt idx="14">
                  <c:v>0.40560000000000002</c:v>
                </c:pt>
                <c:pt idx="15">
                  <c:v>0.4476</c:v>
                </c:pt>
                <c:pt idx="16">
                  <c:v>0.47649999999999998</c:v>
                </c:pt>
                <c:pt idx="17">
                  <c:v>0.49309999999999998</c:v>
                </c:pt>
                <c:pt idx="18">
                  <c:v>0.50429999999999997</c:v>
                </c:pt>
                <c:pt idx="19">
                  <c:v>0.52649999999999997</c:v>
                </c:pt>
                <c:pt idx="20">
                  <c:v>0.56699999999999995</c:v>
                </c:pt>
                <c:pt idx="21">
                  <c:v>0.6472</c:v>
                </c:pt>
                <c:pt idx="22">
                  <c:v>0.74829999999999997</c:v>
                </c:pt>
                <c:pt idx="23">
                  <c:v>0.84719999999999995</c:v>
                </c:pt>
                <c:pt idx="24">
                  <c:v>0.92269999999999996</c:v>
                </c:pt>
                <c:pt idx="25">
                  <c:v>0.96650000000000003</c:v>
                </c:pt>
                <c:pt idx="26">
                  <c:v>0.98860000000000003</c:v>
                </c:pt>
                <c:pt idx="27">
                  <c:v>0.99770000000000003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'Company 1'!$BJ$34:$BJ$36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'Company 1'!$BK$34:$BK$36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1'!$BK$37:$BK$82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1.1999999999999999E-3</c:v>
                </c:pt>
                <c:pt idx="7">
                  <c:v>1.06E-2</c:v>
                </c:pt>
                <c:pt idx="8">
                  <c:v>3.78E-2</c:v>
                </c:pt>
                <c:pt idx="9">
                  <c:v>9.64E-2</c:v>
                </c:pt>
                <c:pt idx="10">
                  <c:v>0.1804</c:v>
                </c:pt>
                <c:pt idx="11">
                  <c:v>0.26350000000000001</c:v>
                </c:pt>
                <c:pt idx="12">
                  <c:v>0.31869999999999998</c:v>
                </c:pt>
                <c:pt idx="13">
                  <c:v>0.36649999999999999</c:v>
                </c:pt>
                <c:pt idx="14">
                  <c:v>0.41499999999999998</c:v>
                </c:pt>
                <c:pt idx="15">
                  <c:v>0.4551</c:v>
                </c:pt>
                <c:pt idx="16">
                  <c:v>0.47889999999999999</c:v>
                </c:pt>
                <c:pt idx="17">
                  <c:v>0.50139999999999996</c:v>
                </c:pt>
                <c:pt idx="18">
                  <c:v>0.53210000000000002</c:v>
                </c:pt>
                <c:pt idx="19">
                  <c:v>0.58109999999999995</c:v>
                </c:pt>
                <c:pt idx="20">
                  <c:v>0.65690000000000004</c:v>
                </c:pt>
                <c:pt idx="21">
                  <c:v>0.75860000000000005</c:v>
                </c:pt>
                <c:pt idx="22">
                  <c:v>0.84409999999999996</c:v>
                </c:pt>
                <c:pt idx="23">
                  <c:v>0.91259999999999997</c:v>
                </c:pt>
                <c:pt idx="24">
                  <c:v>0.9627</c:v>
                </c:pt>
                <c:pt idx="25">
                  <c:v>0.98929999999999996</c:v>
                </c:pt>
                <c:pt idx="26">
                  <c:v>0.99760000000000004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'Company 1'!$BL$34:$BL$36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12"/>
          <c:order val="4"/>
          <c:tx>
            <c:strRef>
              <c:f>'Company 1'!$BM$34:$BM$36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1.2999999999999999E-3</c:v>
                </c:pt>
                <c:pt idx="7">
                  <c:v>5.7000000000000002E-3</c:v>
                </c:pt>
                <c:pt idx="8">
                  <c:v>1.46E-2</c:v>
                </c:pt>
                <c:pt idx="9">
                  <c:v>4.0300000000000002E-2</c:v>
                </c:pt>
                <c:pt idx="10">
                  <c:v>9.5699999999999993E-2</c:v>
                </c:pt>
                <c:pt idx="11">
                  <c:v>0.17469999999999999</c:v>
                </c:pt>
                <c:pt idx="12">
                  <c:v>0.24629999999999999</c:v>
                </c:pt>
                <c:pt idx="13">
                  <c:v>0.30049999999999999</c:v>
                </c:pt>
                <c:pt idx="14">
                  <c:v>0.3372</c:v>
                </c:pt>
                <c:pt idx="15">
                  <c:v>0.377</c:v>
                </c:pt>
                <c:pt idx="16">
                  <c:v>0.42830000000000001</c:v>
                </c:pt>
                <c:pt idx="17">
                  <c:v>0.4642</c:v>
                </c:pt>
                <c:pt idx="18">
                  <c:v>0.48880000000000001</c:v>
                </c:pt>
                <c:pt idx="19">
                  <c:v>0.50390000000000001</c:v>
                </c:pt>
                <c:pt idx="20">
                  <c:v>0.51770000000000005</c:v>
                </c:pt>
                <c:pt idx="21">
                  <c:v>0.54490000000000005</c:v>
                </c:pt>
                <c:pt idx="22">
                  <c:v>0.61170000000000002</c:v>
                </c:pt>
                <c:pt idx="23">
                  <c:v>0.71660000000000001</c:v>
                </c:pt>
                <c:pt idx="24">
                  <c:v>0.82399999999999995</c:v>
                </c:pt>
                <c:pt idx="25">
                  <c:v>0.90880000000000005</c:v>
                </c:pt>
                <c:pt idx="26">
                  <c:v>0.96360000000000001</c:v>
                </c:pt>
                <c:pt idx="27">
                  <c:v>0.9849</c:v>
                </c:pt>
                <c:pt idx="28">
                  <c:v>0.99139999999999995</c:v>
                </c:pt>
                <c:pt idx="29">
                  <c:v>0.996</c:v>
                </c:pt>
                <c:pt idx="30">
                  <c:v>0.99850000000000005</c:v>
                </c:pt>
                <c:pt idx="31">
                  <c:v>0.99980000000000002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5"/>
          <c:tx>
            <c:strRef>
              <c:f>'Company 1'!$BN$34:$BN$36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6"/>
          <c:tx>
            <c:strRef>
              <c:f>'Company 1'!$BO$34:$BO$36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1'!$BO$37:$BO$82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4.0000000000000002E-4</c:v>
                </c:pt>
                <c:pt idx="7">
                  <c:v>5.0000000000000001E-3</c:v>
                </c:pt>
                <c:pt idx="8">
                  <c:v>1.1900000000000001E-2</c:v>
                </c:pt>
                <c:pt idx="9">
                  <c:v>3.56E-2</c:v>
                </c:pt>
                <c:pt idx="10">
                  <c:v>8.6499999999999994E-2</c:v>
                </c:pt>
                <c:pt idx="11">
                  <c:v>0.17810000000000001</c:v>
                </c:pt>
                <c:pt idx="12">
                  <c:v>0.2606</c:v>
                </c:pt>
                <c:pt idx="13">
                  <c:v>0.32590000000000002</c:v>
                </c:pt>
                <c:pt idx="14">
                  <c:v>0.38290000000000002</c:v>
                </c:pt>
                <c:pt idx="15">
                  <c:v>0.436</c:v>
                </c:pt>
                <c:pt idx="16">
                  <c:v>0.4728</c:v>
                </c:pt>
                <c:pt idx="17">
                  <c:v>0.49930000000000002</c:v>
                </c:pt>
                <c:pt idx="18">
                  <c:v>0.51470000000000005</c:v>
                </c:pt>
                <c:pt idx="19">
                  <c:v>0.54969999999999997</c:v>
                </c:pt>
                <c:pt idx="20">
                  <c:v>0.62560000000000004</c:v>
                </c:pt>
                <c:pt idx="21">
                  <c:v>0.75129999999999997</c:v>
                </c:pt>
                <c:pt idx="22">
                  <c:v>0.85880000000000001</c:v>
                </c:pt>
                <c:pt idx="23">
                  <c:v>0.93210000000000004</c:v>
                </c:pt>
                <c:pt idx="24">
                  <c:v>0.97409999999999997</c:v>
                </c:pt>
                <c:pt idx="25">
                  <c:v>0.98499999999999999</c:v>
                </c:pt>
                <c:pt idx="26">
                  <c:v>0.99080000000000001</c:v>
                </c:pt>
                <c:pt idx="27">
                  <c:v>0.99490000000000001</c:v>
                </c:pt>
                <c:pt idx="28">
                  <c:v>0.99880000000000002</c:v>
                </c:pt>
                <c:pt idx="29">
                  <c:v>0.99980000000000002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7"/>
          <c:tx>
            <c:strRef>
              <c:f>'Company 1'!$BP$34:$BP$36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1'!$EN$37:$EN$82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2.0999999999999999E-3</c:v>
                </c:pt>
                <c:pt idx="10">
                  <c:v>1.29E-2</c:v>
                </c:pt>
                <c:pt idx="11">
                  <c:v>3.5000000000000003E-2</c:v>
                </c:pt>
                <c:pt idx="12">
                  <c:v>7.7299999999999994E-2</c:v>
                </c:pt>
                <c:pt idx="13">
                  <c:v>0.1303</c:v>
                </c:pt>
                <c:pt idx="14">
                  <c:v>0.17749999999999999</c:v>
                </c:pt>
                <c:pt idx="15">
                  <c:v>0.21479999999999999</c:v>
                </c:pt>
                <c:pt idx="16">
                  <c:v>0.24249999999999999</c:v>
                </c:pt>
                <c:pt idx="17">
                  <c:v>0.26769999999999999</c:v>
                </c:pt>
                <c:pt idx="18">
                  <c:v>0.2979</c:v>
                </c:pt>
                <c:pt idx="19">
                  <c:v>0.3271</c:v>
                </c:pt>
                <c:pt idx="20">
                  <c:v>0.35089999999999999</c:v>
                </c:pt>
                <c:pt idx="21">
                  <c:v>0.36599999999999999</c:v>
                </c:pt>
                <c:pt idx="22">
                  <c:v>0.37969999999999998</c:v>
                </c:pt>
                <c:pt idx="23">
                  <c:v>0.39779999999999999</c:v>
                </c:pt>
                <c:pt idx="24">
                  <c:v>0.42970000000000003</c:v>
                </c:pt>
                <c:pt idx="25">
                  <c:v>0.4834</c:v>
                </c:pt>
                <c:pt idx="26">
                  <c:v>0.55469999999999997</c:v>
                </c:pt>
                <c:pt idx="27">
                  <c:v>0.63539999999999996</c:v>
                </c:pt>
                <c:pt idx="28">
                  <c:v>0.71870000000000001</c:v>
                </c:pt>
                <c:pt idx="29">
                  <c:v>0.80030000000000001</c:v>
                </c:pt>
                <c:pt idx="30">
                  <c:v>0.86570000000000003</c:v>
                </c:pt>
                <c:pt idx="31">
                  <c:v>0.91359999999999997</c:v>
                </c:pt>
                <c:pt idx="32">
                  <c:v>0.94720000000000004</c:v>
                </c:pt>
                <c:pt idx="33">
                  <c:v>0.9708</c:v>
                </c:pt>
                <c:pt idx="34">
                  <c:v>0.98260000000000003</c:v>
                </c:pt>
                <c:pt idx="35">
                  <c:v>0.99039999999999995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'Company 1'!$EO$34:$EO$36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1'!$EO$37:$EO$82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5.9999999999999995E-4</c:v>
                </c:pt>
                <c:pt idx="8">
                  <c:v>6.0000000000000001E-3</c:v>
                </c:pt>
                <c:pt idx="9">
                  <c:v>2.0799999999999999E-2</c:v>
                </c:pt>
                <c:pt idx="10">
                  <c:v>4.9399999999999999E-2</c:v>
                </c:pt>
                <c:pt idx="11">
                  <c:v>9.4E-2</c:v>
                </c:pt>
                <c:pt idx="12">
                  <c:v>0.1479</c:v>
                </c:pt>
                <c:pt idx="13">
                  <c:v>0.18720000000000001</c:v>
                </c:pt>
                <c:pt idx="14">
                  <c:v>0.21870000000000001</c:v>
                </c:pt>
                <c:pt idx="15">
                  <c:v>0.245</c:v>
                </c:pt>
                <c:pt idx="16">
                  <c:v>0.26490000000000002</c:v>
                </c:pt>
                <c:pt idx="17">
                  <c:v>0.29099999999999998</c:v>
                </c:pt>
                <c:pt idx="18">
                  <c:v>0.31879999999999997</c:v>
                </c:pt>
                <c:pt idx="19">
                  <c:v>0.34339999999999998</c:v>
                </c:pt>
                <c:pt idx="20">
                  <c:v>0.36020000000000002</c:v>
                </c:pt>
                <c:pt idx="21">
                  <c:v>0.372</c:v>
                </c:pt>
                <c:pt idx="22">
                  <c:v>0.38440000000000002</c:v>
                </c:pt>
                <c:pt idx="23">
                  <c:v>0.40410000000000001</c:v>
                </c:pt>
                <c:pt idx="24">
                  <c:v>0.43940000000000001</c:v>
                </c:pt>
                <c:pt idx="25">
                  <c:v>0.49919999999999998</c:v>
                </c:pt>
                <c:pt idx="26">
                  <c:v>0.57989999999999997</c:v>
                </c:pt>
                <c:pt idx="27">
                  <c:v>0.66890000000000005</c:v>
                </c:pt>
                <c:pt idx="28">
                  <c:v>0.76819999999999999</c:v>
                </c:pt>
                <c:pt idx="29">
                  <c:v>0.84799999999999998</c:v>
                </c:pt>
                <c:pt idx="30">
                  <c:v>0.91349999999999998</c:v>
                </c:pt>
                <c:pt idx="31">
                  <c:v>0.95169999999999999</c:v>
                </c:pt>
                <c:pt idx="32">
                  <c:v>0.97960000000000003</c:v>
                </c:pt>
                <c:pt idx="33">
                  <c:v>0.99060000000000004</c:v>
                </c:pt>
                <c:pt idx="34">
                  <c:v>0.99629999999999996</c:v>
                </c:pt>
                <c:pt idx="35">
                  <c:v>0.99790000000000001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6"/>
          <c:order val="2"/>
          <c:tx>
            <c:strRef>
              <c:f>'Company 1'!$EP$34:$EP$36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1'!$EP$37:$EP$82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1E-4</c:v>
                </c:pt>
                <c:pt idx="9">
                  <c:v>8.0000000000000004E-4</c:v>
                </c:pt>
                <c:pt idx="10">
                  <c:v>3.3E-3</c:v>
                </c:pt>
                <c:pt idx="11">
                  <c:v>8.8000000000000005E-3</c:v>
                </c:pt>
                <c:pt idx="12">
                  <c:v>2.3099999999999999E-2</c:v>
                </c:pt>
                <c:pt idx="13">
                  <c:v>5.4300000000000001E-2</c:v>
                </c:pt>
                <c:pt idx="14">
                  <c:v>0.10920000000000001</c:v>
                </c:pt>
                <c:pt idx="15">
                  <c:v>0.1651</c:v>
                </c:pt>
                <c:pt idx="16">
                  <c:v>0.2049</c:v>
                </c:pt>
                <c:pt idx="17">
                  <c:v>0.2351</c:v>
                </c:pt>
                <c:pt idx="18">
                  <c:v>0.25979999999999998</c:v>
                </c:pt>
                <c:pt idx="19">
                  <c:v>0.2883</c:v>
                </c:pt>
                <c:pt idx="20">
                  <c:v>0.32050000000000001</c:v>
                </c:pt>
                <c:pt idx="21">
                  <c:v>0.34760000000000002</c:v>
                </c:pt>
                <c:pt idx="22">
                  <c:v>0.36630000000000001</c:v>
                </c:pt>
                <c:pt idx="23">
                  <c:v>0.37809999999999999</c:v>
                </c:pt>
                <c:pt idx="24">
                  <c:v>0.39200000000000002</c:v>
                </c:pt>
                <c:pt idx="25">
                  <c:v>0.41830000000000001</c:v>
                </c:pt>
                <c:pt idx="26">
                  <c:v>0.46460000000000001</c:v>
                </c:pt>
                <c:pt idx="27">
                  <c:v>0.5343</c:v>
                </c:pt>
                <c:pt idx="28">
                  <c:v>0.61529999999999996</c:v>
                </c:pt>
                <c:pt idx="29">
                  <c:v>0.7107</c:v>
                </c:pt>
                <c:pt idx="30">
                  <c:v>0.79390000000000005</c:v>
                </c:pt>
                <c:pt idx="31">
                  <c:v>0.8639</c:v>
                </c:pt>
                <c:pt idx="32">
                  <c:v>0.91100000000000003</c:v>
                </c:pt>
                <c:pt idx="33">
                  <c:v>0.93920000000000003</c:v>
                </c:pt>
                <c:pt idx="34">
                  <c:v>0.96160000000000001</c:v>
                </c:pt>
                <c:pt idx="35">
                  <c:v>0.97599999999999998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3"/>
          <c:tx>
            <c:strRef>
              <c:f>'Company 1'!$EQ$34:$EQ$36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1'!$EQ$37:$EQ$82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2.0999999999999999E-3</c:v>
                </c:pt>
                <c:pt idx="9">
                  <c:v>4.3E-3</c:v>
                </c:pt>
                <c:pt idx="10">
                  <c:v>1.2200000000000001E-2</c:v>
                </c:pt>
                <c:pt idx="11">
                  <c:v>2.9499999999999998E-2</c:v>
                </c:pt>
                <c:pt idx="12">
                  <c:v>6.4799999999999996E-2</c:v>
                </c:pt>
                <c:pt idx="13">
                  <c:v>0.1186</c:v>
                </c:pt>
                <c:pt idx="14">
                  <c:v>0.16669999999999999</c:v>
                </c:pt>
                <c:pt idx="15">
                  <c:v>0.20780000000000001</c:v>
                </c:pt>
                <c:pt idx="16">
                  <c:v>0.2334</c:v>
                </c:pt>
                <c:pt idx="17">
                  <c:v>0.25469999999999998</c:v>
                </c:pt>
                <c:pt idx="18">
                  <c:v>0.27829999999999999</c:v>
                </c:pt>
                <c:pt idx="19">
                  <c:v>0.30819999999999997</c:v>
                </c:pt>
                <c:pt idx="20">
                  <c:v>0.33689999999999998</c:v>
                </c:pt>
                <c:pt idx="21">
                  <c:v>0.3589</c:v>
                </c:pt>
                <c:pt idx="22">
                  <c:v>0.37140000000000001</c:v>
                </c:pt>
                <c:pt idx="23">
                  <c:v>0.38009999999999999</c:v>
                </c:pt>
                <c:pt idx="24">
                  <c:v>0.39579999999999999</c:v>
                </c:pt>
                <c:pt idx="25">
                  <c:v>0.42399999999999999</c:v>
                </c:pt>
                <c:pt idx="26">
                  <c:v>0.4758</c:v>
                </c:pt>
                <c:pt idx="27">
                  <c:v>0.55630000000000002</c:v>
                </c:pt>
                <c:pt idx="28">
                  <c:v>0.65449999999999997</c:v>
                </c:pt>
                <c:pt idx="29">
                  <c:v>0.76429999999999998</c:v>
                </c:pt>
                <c:pt idx="30">
                  <c:v>0.84789999999999999</c:v>
                </c:pt>
                <c:pt idx="31">
                  <c:v>0.91339999999999999</c:v>
                </c:pt>
                <c:pt idx="32">
                  <c:v>0.95279999999999998</c:v>
                </c:pt>
                <c:pt idx="33">
                  <c:v>0.97599999999999998</c:v>
                </c:pt>
                <c:pt idx="34">
                  <c:v>0.98709999999999998</c:v>
                </c:pt>
                <c:pt idx="35">
                  <c:v>0.99390000000000001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1'!$FA$37:$FA$82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9.5999999999999992E-3</c:v>
                </c:pt>
                <c:pt idx="8">
                  <c:v>3.2399999999999998E-2</c:v>
                </c:pt>
                <c:pt idx="9">
                  <c:v>7.0199999999999999E-2</c:v>
                </c:pt>
                <c:pt idx="10">
                  <c:v>0.12379999999999999</c:v>
                </c:pt>
                <c:pt idx="11">
                  <c:v>0.17760000000000001</c:v>
                </c:pt>
                <c:pt idx="12">
                  <c:v>0.22020000000000001</c:v>
                </c:pt>
                <c:pt idx="13">
                  <c:v>0.25629999999999997</c:v>
                </c:pt>
                <c:pt idx="14">
                  <c:v>0.2883</c:v>
                </c:pt>
                <c:pt idx="15">
                  <c:v>0.32240000000000002</c:v>
                </c:pt>
                <c:pt idx="16">
                  <c:v>0.3473</c:v>
                </c:pt>
                <c:pt idx="17">
                  <c:v>0.3695</c:v>
                </c:pt>
                <c:pt idx="18">
                  <c:v>0.39610000000000001</c:v>
                </c:pt>
                <c:pt idx="19">
                  <c:v>0.43609999999999999</c:v>
                </c:pt>
                <c:pt idx="20">
                  <c:v>0.50509999999999999</c:v>
                </c:pt>
                <c:pt idx="21">
                  <c:v>0.60140000000000005</c:v>
                </c:pt>
                <c:pt idx="22">
                  <c:v>0.71009999999999995</c:v>
                </c:pt>
                <c:pt idx="23">
                  <c:v>0.80659999999999998</c:v>
                </c:pt>
                <c:pt idx="24">
                  <c:v>0.8891</c:v>
                </c:pt>
                <c:pt idx="25">
                  <c:v>0.94350000000000001</c:v>
                </c:pt>
                <c:pt idx="26">
                  <c:v>0.97440000000000004</c:v>
                </c:pt>
                <c:pt idx="27">
                  <c:v>0.99009999999999998</c:v>
                </c:pt>
                <c:pt idx="28">
                  <c:v>0.99650000000000005</c:v>
                </c:pt>
                <c:pt idx="29">
                  <c:v>0.99929999999999997</c:v>
                </c:pt>
                <c:pt idx="30">
                  <c:v>0.99970000000000003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'Company 1'!$FB$34:$FB$36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1'!$FB$37:$FB$82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6.9999999999999999E-4</c:v>
                </c:pt>
                <c:pt idx="6">
                  <c:v>7.1999999999999998E-3</c:v>
                </c:pt>
                <c:pt idx="7">
                  <c:v>2.5899999999999999E-2</c:v>
                </c:pt>
                <c:pt idx="8">
                  <c:v>6.13E-2</c:v>
                </c:pt>
                <c:pt idx="9">
                  <c:v>0.1077</c:v>
                </c:pt>
                <c:pt idx="10">
                  <c:v>0.1658</c:v>
                </c:pt>
                <c:pt idx="11">
                  <c:v>0.20699999999999999</c:v>
                </c:pt>
                <c:pt idx="12">
                  <c:v>0.2424</c:v>
                </c:pt>
                <c:pt idx="13">
                  <c:v>0.27129999999999999</c:v>
                </c:pt>
                <c:pt idx="14">
                  <c:v>0.30099999999999999</c:v>
                </c:pt>
                <c:pt idx="15">
                  <c:v>0.3327</c:v>
                </c:pt>
                <c:pt idx="16">
                  <c:v>0.35520000000000002</c:v>
                </c:pt>
                <c:pt idx="17">
                  <c:v>0.37359999999999999</c:v>
                </c:pt>
                <c:pt idx="18">
                  <c:v>0.39629999999999999</c:v>
                </c:pt>
                <c:pt idx="19">
                  <c:v>0.43290000000000001</c:v>
                </c:pt>
                <c:pt idx="20">
                  <c:v>0.496</c:v>
                </c:pt>
                <c:pt idx="21">
                  <c:v>0.58730000000000004</c:v>
                </c:pt>
                <c:pt idx="22">
                  <c:v>0.69869999999999999</c:v>
                </c:pt>
                <c:pt idx="23">
                  <c:v>0.79979999999999996</c:v>
                </c:pt>
                <c:pt idx="24">
                  <c:v>0.88139999999999996</c:v>
                </c:pt>
                <c:pt idx="25">
                  <c:v>0.94089999999999996</c:v>
                </c:pt>
                <c:pt idx="26">
                  <c:v>0.97219999999999995</c:v>
                </c:pt>
                <c:pt idx="27">
                  <c:v>0.98960000000000004</c:v>
                </c:pt>
                <c:pt idx="28">
                  <c:v>0.99750000000000005</c:v>
                </c:pt>
                <c:pt idx="29">
                  <c:v>0.99939999999999996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6"/>
          <c:order val="2"/>
          <c:tx>
            <c:strRef>
              <c:f>'Company 1'!$FC$34:$FC$36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1'!$FC$37:$FC$82</c:f>
              <c:numCache>
                <c:formatCode>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6.9999999999999999E-4</c:v>
                </c:pt>
                <c:pt idx="7">
                  <c:v>1.9E-3</c:v>
                </c:pt>
                <c:pt idx="8">
                  <c:v>7.0000000000000001E-3</c:v>
                </c:pt>
                <c:pt idx="9">
                  <c:v>1.8800000000000001E-2</c:v>
                </c:pt>
                <c:pt idx="10">
                  <c:v>4.4999999999999998E-2</c:v>
                </c:pt>
                <c:pt idx="11">
                  <c:v>9.9000000000000005E-2</c:v>
                </c:pt>
                <c:pt idx="12">
                  <c:v>0.15620000000000001</c:v>
                </c:pt>
                <c:pt idx="13">
                  <c:v>0.2072</c:v>
                </c:pt>
                <c:pt idx="14">
                  <c:v>0.24279999999999999</c:v>
                </c:pt>
                <c:pt idx="15">
                  <c:v>0.27379999999999999</c:v>
                </c:pt>
                <c:pt idx="16">
                  <c:v>0.31009999999999999</c:v>
                </c:pt>
                <c:pt idx="17">
                  <c:v>0.34389999999999998</c:v>
                </c:pt>
                <c:pt idx="18">
                  <c:v>0.36870000000000003</c:v>
                </c:pt>
                <c:pt idx="19">
                  <c:v>0.38950000000000001</c:v>
                </c:pt>
                <c:pt idx="20">
                  <c:v>0.42080000000000001</c:v>
                </c:pt>
                <c:pt idx="21">
                  <c:v>0.47789999999999999</c:v>
                </c:pt>
                <c:pt idx="22">
                  <c:v>0.57609999999999995</c:v>
                </c:pt>
                <c:pt idx="23">
                  <c:v>0.69530000000000003</c:v>
                </c:pt>
                <c:pt idx="24">
                  <c:v>0.80489999999999995</c:v>
                </c:pt>
                <c:pt idx="25">
                  <c:v>0.89119999999999999</c:v>
                </c:pt>
                <c:pt idx="26">
                  <c:v>0.94110000000000005</c:v>
                </c:pt>
                <c:pt idx="27">
                  <c:v>0.96860000000000002</c:v>
                </c:pt>
                <c:pt idx="28">
                  <c:v>0.98429999999999995</c:v>
                </c:pt>
                <c:pt idx="29">
                  <c:v>0.99160000000000004</c:v>
                </c:pt>
                <c:pt idx="30">
                  <c:v>0.997</c:v>
                </c:pt>
                <c:pt idx="31">
                  <c:v>0.99839999999999995</c:v>
                </c:pt>
                <c:pt idx="32">
                  <c:v>0.99880000000000002</c:v>
                </c:pt>
                <c:pt idx="33">
                  <c:v>0.99990000000000001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3"/>
          <c:tx>
            <c:strRef>
              <c:f>'Company 1'!$FD$34:$FD$36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1'!$FD$37:$FD$82</c:f>
              <c:numCache>
                <c:formatCode>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4.0000000000000002E-4</c:v>
                </c:pt>
                <c:pt idx="6">
                  <c:v>1.2999999999999999E-3</c:v>
                </c:pt>
                <c:pt idx="7">
                  <c:v>5.1000000000000004E-3</c:v>
                </c:pt>
                <c:pt idx="8">
                  <c:v>1.4E-2</c:v>
                </c:pt>
                <c:pt idx="9">
                  <c:v>3.2800000000000003E-2</c:v>
                </c:pt>
                <c:pt idx="10">
                  <c:v>7.6600000000000001E-2</c:v>
                </c:pt>
                <c:pt idx="11">
                  <c:v>0.13270000000000001</c:v>
                </c:pt>
                <c:pt idx="12">
                  <c:v>0.18360000000000001</c:v>
                </c:pt>
                <c:pt idx="13">
                  <c:v>0.22700000000000001</c:v>
                </c:pt>
                <c:pt idx="14">
                  <c:v>0.2555</c:v>
                </c:pt>
                <c:pt idx="15">
                  <c:v>0.28460000000000002</c:v>
                </c:pt>
                <c:pt idx="16">
                  <c:v>0.32069999999999999</c:v>
                </c:pt>
                <c:pt idx="17">
                  <c:v>0.34939999999999999</c:v>
                </c:pt>
                <c:pt idx="18">
                  <c:v>0.37219999999999998</c:v>
                </c:pt>
                <c:pt idx="19">
                  <c:v>0.3891</c:v>
                </c:pt>
                <c:pt idx="20">
                  <c:v>0.41520000000000001</c:v>
                </c:pt>
                <c:pt idx="21">
                  <c:v>0.46750000000000003</c:v>
                </c:pt>
                <c:pt idx="22">
                  <c:v>0.55940000000000001</c:v>
                </c:pt>
                <c:pt idx="23">
                  <c:v>0.67469999999999997</c:v>
                </c:pt>
                <c:pt idx="24">
                  <c:v>0.79079999999999995</c:v>
                </c:pt>
                <c:pt idx="25">
                  <c:v>0.8851</c:v>
                </c:pt>
                <c:pt idx="26">
                  <c:v>0.94189999999999996</c:v>
                </c:pt>
                <c:pt idx="27">
                  <c:v>0.96960000000000002</c:v>
                </c:pt>
                <c:pt idx="28">
                  <c:v>0.98560000000000003</c:v>
                </c:pt>
                <c:pt idx="29">
                  <c:v>0.99370000000000003</c:v>
                </c:pt>
                <c:pt idx="30">
                  <c:v>0.99739999999999995</c:v>
                </c:pt>
                <c:pt idx="31">
                  <c:v>0.99929999999999997</c:v>
                </c:pt>
                <c:pt idx="32">
                  <c:v>0.99980000000000002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2'!$C$37:$C$90</c:f>
              <c:numCache>
                <c:formatCode>0.0000</c:formatCode>
                <c:ptCount val="54"/>
                <c:pt idx="9">
                  <c:v>0.20158730158730101</c:v>
                </c:pt>
                <c:pt idx="10">
                  <c:v>0.281587301587301</c:v>
                </c:pt>
                <c:pt idx="11">
                  <c:v>0.33269841269841199</c:v>
                </c:pt>
                <c:pt idx="12">
                  <c:v>0.39111111111111102</c:v>
                </c:pt>
                <c:pt idx="13">
                  <c:v>0.44444444444444398</c:v>
                </c:pt>
                <c:pt idx="14">
                  <c:v>0.49206349206349198</c:v>
                </c:pt>
                <c:pt idx="15">
                  <c:v>0.53238095238095196</c:v>
                </c:pt>
                <c:pt idx="16">
                  <c:v>0.56825396825396801</c:v>
                </c:pt>
                <c:pt idx="17">
                  <c:v>0.59269841269841195</c:v>
                </c:pt>
                <c:pt idx="18">
                  <c:v>0.62158730158730102</c:v>
                </c:pt>
                <c:pt idx="19">
                  <c:v>0.64793650793650703</c:v>
                </c:pt>
                <c:pt idx="20">
                  <c:v>0.68603174603174599</c:v>
                </c:pt>
                <c:pt idx="21">
                  <c:v>0.73142857142857098</c:v>
                </c:pt>
                <c:pt idx="22">
                  <c:v>0.78285714285714203</c:v>
                </c:pt>
                <c:pt idx="23">
                  <c:v>0.81333333333333302</c:v>
                </c:pt>
                <c:pt idx="24">
                  <c:v>0.83936507936507898</c:v>
                </c:pt>
                <c:pt idx="25">
                  <c:v>0.86190476190476195</c:v>
                </c:pt>
                <c:pt idx="26">
                  <c:v>0.88507936507936502</c:v>
                </c:pt>
                <c:pt idx="27">
                  <c:v>0.90444444444444405</c:v>
                </c:pt>
                <c:pt idx="28">
                  <c:v>0.91079365079365004</c:v>
                </c:pt>
                <c:pt idx="29">
                  <c:v>0.91238095238095196</c:v>
                </c:pt>
                <c:pt idx="30">
                  <c:v>0.92603174603174598</c:v>
                </c:pt>
                <c:pt idx="31">
                  <c:v>0.933968253968254</c:v>
                </c:pt>
                <c:pt idx="32">
                  <c:v>0.952380952380952</c:v>
                </c:pt>
                <c:pt idx="33">
                  <c:v>0.98031746031746003</c:v>
                </c:pt>
                <c:pt idx="34">
                  <c:v>0.99365079365079301</c:v>
                </c:pt>
                <c:pt idx="35">
                  <c:v>0.99841269841269797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1A-43A9-90BA-B07E925E22A5}"/>
            </c:ext>
          </c:extLst>
        </c:ser>
        <c:ser>
          <c:idx val="2"/>
          <c:order val="1"/>
          <c:tx>
            <c:strRef>
              <c:f>'Company 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2'!$D$37:$D$90</c:f>
              <c:numCache>
                <c:formatCode>0.0000</c:formatCode>
                <c:ptCount val="54"/>
                <c:pt idx="9">
                  <c:v>2.2539682539682498E-2</c:v>
                </c:pt>
                <c:pt idx="10">
                  <c:v>3.3333333333333298E-2</c:v>
                </c:pt>
                <c:pt idx="11">
                  <c:v>6.1269841269841203E-2</c:v>
                </c:pt>
                <c:pt idx="12">
                  <c:v>8.6031746031746001E-2</c:v>
                </c:pt>
                <c:pt idx="13">
                  <c:v>9.8095238095238096E-2</c:v>
                </c:pt>
                <c:pt idx="14">
                  <c:v>0.11492063492063399</c:v>
                </c:pt>
                <c:pt idx="15">
                  <c:v>0.12476190476190401</c:v>
                </c:pt>
                <c:pt idx="16">
                  <c:v>0.14920634920634901</c:v>
                </c:pt>
                <c:pt idx="17">
                  <c:v>0.185714285714285</c:v>
                </c:pt>
                <c:pt idx="18">
                  <c:v>0.229206349206349</c:v>
                </c:pt>
                <c:pt idx="19">
                  <c:v>0.272698412698412</c:v>
                </c:pt>
                <c:pt idx="20">
                  <c:v>0.29523809523809502</c:v>
                </c:pt>
                <c:pt idx="21">
                  <c:v>0.30412698412698402</c:v>
                </c:pt>
                <c:pt idx="22">
                  <c:v>0.31619047619047602</c:v>
                </c:pt>
                <c:pt idx="23">
                  <c:v>0.33587301587301499</c:v>
                </c:pt>
                <c:pt idx="24">
                  <c:v>0.35238095238095202</c:v>
                </c:pt>
                <c:pt idx="25">
                  <c:v>0.383492063492063</c:v>
                </c:pt>
                <c:pt idx="26">
                  <c:v>0.42571428571428499</c:v>
                </c:pt>
                <c:pt idx="27">
                  <c:v>0.45746031746031701</c:v>
                </c:pt>
                <c:pt idx="28">
                  <c:v>0.47365079365079299</c:v>
                </c:pt>
                <c:pt idx="29">
                  <c:v>0.50031746031746005</c:v>
                </c:pt>
                <c:pt idx="30">
                  <c:v>0.54666666666666597</c:v>
                </c:pt>
                <c:pt idx="31">
                  <c:v>0.58984126984126894</c:v>
                </c:pt>
                <c:pt idx="32">
                  <c:v>0.64380952380952305</c:v>
                </c:pt>
                <c:pt idx="33">
                  <c:v>0.74190476190476196</c:v>
                </c:pt>
                <c:pt idx="34">
                  <c:v>0.84253968253968203</c:v>
                </c:pt>
                <c:pt idx="35">
                  <c:v>0.93079365079364995</c:v>
                </c:pt>
                <c:pt idx="36">
                  <c:v>0.982222222222222</c:v>
                </c:pt>
                <c:pt idx="37">
                  <c:v>0.99619047619047596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1A-43A9-90BA-B07E925E22A5}"/>
            </c:ext>
          </c:extLst>
        </c:ser>
        <c:ser>
          <c:idx val="12"/>
          <c:order val="4"/>
          <c:tx>
            <c:strRef>
              <c:f>'Company 2'!$G$34:$G$36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2'!$G$37:$G$90</c:f>
              <c:numCache>
                <c:formatCode>0.0000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6.3492063492063405E-4</c:v>
                </c:pt>
                <c:pt idx="5">
                  <c:v>1.55555555555555E-2</c:v>
                </c:pt>
                <c:pt idx="6">
                  <c:v>3.4603174603174601E-2</c:v>
                </c:pt>
                <c:pt idx="7">
                  <c:v>7.9682539682539605E-2</c:v>
                </c:pt>
                <c:pt idx="8">
                  <c:v>0.14793650793650701</c:v>
                </c:pt>
                <c:pt idx="9">
                  <c:v>0.20888888888888801</c:v>
                </c:pt>
                <c:pt idx="10">
                  <c:v>0.27809523809523801</c:v>
                </c:pt>
                <c:pt idx="11">
                  <c:v>0.35174603174603097</c:v>
                </c:pt>
                <c:pt idx="12">
                  <c:v>0.413333333333333</c:v>
                </c:pt>
                <c:pt idx="13">
                  <c:v>0.46507936507936498</c:v>
                </c:pt>
                <c:pt idx="14">
                  <c:v>0.51428571428571401</c:v>
                </c:pt>
                <c:pt idx="15">
                  <c:v>0.56349206349206304</c:v>
                </c:pt>
                <c:pt idx="16">
                  <c:v>0.60412698412698396</c:v>
                </c:pt>
                <c:pt idx="17">
                  <c:v>0.61269841269841196</c:v>
                </c:pt>
                <c:pt idx="18">
                  <c:v>0.63968253968253896</c:v>
                </c:pt>
                <c:pt idx="19">
                  <c:v>0.67904761904761901</c:v>
                </c:pt>
                <c:pt idx="20">
                  <c:v>0.73111111111111104</c:v>
                </c:pt>
                <c:pt idx="21">
                  <c:v>0.78063492063492002</c:v>
                </c:pt>
                <c:pt idx="22">
                  <c:v>0.82222222222222197</c:v>
                </c:pt>
                <c:pt idx="23">
                  <c:v>0.84984126984126895</c:v>
                </c:pt>
                <c:pt idx="24">
                  <c:v>0.87396825396825395</c:v>
                </c:pt>
                <c:pt idx="25">
                  <c:v>0.89682539682539597</c:v>
                </c:pt>
                <c:pt idx="26">
                  <c:v>0.90857142857142803</c:v>
                </c:pt>
                <c:pt idx="27">
                  <c:v>0.91142857142857103</c:v>
                </c:pt>
                <c:pt idx="28">
                  <c:v>0.92222222222222205</c:v>
                </c:pt>
                <c:pt idx="29">
                  <c:v>0.92888888888888799</c:v>
                </c:pt>
                <c:pt idx="30">
                  <c:v>0.94984126984126904</c:v>
                </c:pt>
                <c:pt idx="31">
                  <c:v>0.97079365079364999</c:v>
                </c:pt>
                <c:pt idx="32">
                  <c:v>0.987936507936507</c:v>
                </c:pt>
                <c:pt idx="33">
                  <c:v>0.99904761904761896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1A-43A9-90BA-B07E925E22A5}"/>
            </c:ext>
          </c:extLst>
        </c:ser>
        <c:ser>
          <c:idx val="13"/>
          <c:order val="5"/>
          <c:tx>
            <c:strRef>
              <c:f>'Company 2'!$H$34:$H$36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2'!$H$37:$H$90</c:f>
              <c:numCache>
                <c:formatCode>0.0000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3.1746031746031703E-4</c:v>
                </c:pt>
                <c:pt idx="5">
                  <c:v>0</c:v>
                </c:pt>
                <c:pt idx="6">
                  <c:v>0</c:v>
                </c:pt>
                <c:pt idx="7">
                  <c:v>3.4920634920634899E-3</c:v>
                </c:pt>
                <c:pt idx="8">
                  <c:v>7.3015873015873003E-3</c:v>
                </c:pt>
                <c:pt idx="9">
                  <c:v>0.02</c:v>
                </c:pt>
                <c:pt idx="10">
                  <c:v>4.12698412698412E-2</c:v>
                </c:pt>
                <c:pt idx="11">
                  <c:v>5.8730158730158702E-2</c:v>
                </c:pt>
                <c:pt idx="12">
                  <c:v>8.4126984126984106E-2</c:v>
                </c:pt>
                <c:pt idx="13">
                  <c:v>0.10222222222222201</c:v>
                </c:pt>
                <c:pt idx="14">
                  <c:v>0.111746031746031</c:v>
                </c:pt>
                <c:pt idx="15">
                  <c:v>0.12603174603174599</c:v>
                </c:pt>
                <c:pt idx="16">
                  <c:v>0.14476190476190401</c:v>
                </c:pt>
                <c:pt idx="17">
                  <c:v>0.203492063492063</c:v>
                </c:pt>
                <c:pt idx="18">
                  <c:v>0.24444444444444399</c:v>
                </c:pt>
                <c:pt idx="19">
                  <c:v>0.27809523809523801</c:v>
                </c:pt>
                <c:pt idx="20">
                  <c:v>0.28825396825396798</c:v>
                </c:pt>
                <c:pt idx="21">
                  <c:v>0.299365079365079</c:v>
                </c:pt>
                <c:pt idx="22">
                  <c:v>0.32158730158730098</c:v>
                </c:pt>
                <c:pt idx="23">
                  <c:v>0.35142857142857098</c:v>
                </c:pt>
                <c:pt idx="24">
                  <c:v>0.37873015873015797</c:v>
                </c:pt>
                <c:pt idx="25">
                  <c:v>0.41968253968253899</c:v>
                </c:pt>
                <c:pt idx="26">
                  <c:v>0.45650793650793597</c:v>
                </c:pt>
                <c:pt idx="27">
                  <c:v>0.47650793650793599</c:v>
                </c:pt>
                <c:pt idx="28">
                  <c:v>0.51523809523809505</c:v>
                </c:pt>
                <c:pt idx="29">
                  <c:v>0.55904761904761902</c:v>
                </c:pt>
                <c:pt idx="30">
                  <c:v>0.61587301587301502</c:v>
                </c:pt>
                <c:pt idx="31">
                  <c:v>0.691746031746031</c:v>
                </c:pt>
                <c:pt idx="32">
                  <c:v>0.80285714285714205</c:v>
                </c:pt>
                <c:pt idx="33">
                  <c:v>0.90317460317460296</c:v>
                </c:pt>
                <c:pt idx="34">
                  <c:v>0.95968253968253903</c:v>
                </c:pt>
                <c:pt idx="35">
                  <c:v>0.99619047619047596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1A-43A9-90BA-B07E925E2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41A-43A9-90BA-B07E925E22A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41A-43A9-90BA-B07E925E22A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41A-43A9-90BA-B07E925E22A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41A-43A9-90BA-B07E925E22A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2'!$CE$37:$CE$86</c:f>
              <c:numCache>
                <c:formatCode>0.0000</c:formatCode>
                <c:ptCount val="50"/>
                <c:pt idx="9">
                  <c:v>0.38857779710775198</c:v>
                </c:pt>
                <c:pt idx="10">
                  <c:v>0.43052497937306899</c:v>
                </c:pt>
                <c:pt idx="11">
                  <c:v>0.47087943599533899</c:v>
                </c:pt>
                <c:pt idx="12">
                  <c:v>0.49799867153149702</c:v>
                </c:pt>
                <c:pt idx="13">
                  <c:v>0.53851213278767995</c:v>
                </c:pt>
                <c:pt idx="14">
                  <c:v>0.57495239570746504</c:v>
                </c:pt>
                <c:pt idx="15">
                  <c:v>0.65370016830378297</c:v>
                </c:pt>
                <c:pt idx="16">
                  <c:v>0.74606712040096801</c:v>
                </c:pt>
                <c:pt idx="17">
                  <c:v>0.85246109103135903</c:v>
                </c:pt>
                <c:pt idx="18">
                  <c:v>0.92456159167011398</c:v>
                </c:pt>
                <c:pt idx="19">
                  <c:v>0.96925108023568995</c:v>
                </c:pt>
                <c:pt idx="20">
                  <c:v>0.99162406523194802</c:v>
                </c:pt>
                <c:pt idx="21">
                  <c:v>0.99800240593157796</c:v>
                </c:pt>
                <c:pt idx="22">
                  <c:v>0.99963820248604096</c:v>
                </c:pt>
                <c:pt idx="23">
                  <c:v>0.99990960875080404</c:v>
                </c:pt>
                <c:pt idx="24">
                  <c:v>0.99990960875080404</c:v>
                </c:pt>
                <c:pt idx="25">
                  <c:v>0.99990960875080404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50-4E47-BBDA-A17AE47DB5DB}"/>
            </c:ext>
          </c:extLst>
        </c:ser>
        <c:ser>
          <c:idx val="0"/>
          <c:order val="1"/>
          <c:tx>
            <c:strRef>
              <c:f>'Company 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2'!$CF$37:$CF$86</c:f>
              <c:numCache>
                <c:formatCode>0.0000</c:formatCode>
                <c:ptCount val="50"/>
                <c:pt idx="9">
                  <c:v>0.38817300433150098</c:v>
                </c:pt>
                <c:pt idx="10">
                  <c:v>0.427387264886885</c:v>
                </c:pt>
                <c:pt idx="11">
                  <c:v>0.47480351219259598</c:v>
                </c:pt>
                <c:pt idx="12">
                  <c:v>0.49596707014549601</c:v>
                </c:pt>
                <c:pt idx="13">
                  <c:v>0.51208165655358795</c:v>
                </c:pt>
                <c:pt idx="14">
                  <c:v>0.55166877677042003</c:v>
                </c:pt>
                <c:pt idx="15">
                  <c:v>0.63745335323826602</c:v>
                </c:pt>
                <c:pt idx="16">
                  <c:v>0.72099947601816405</c:v>
                </c:pt>
                <c:pt idx="17">
                  <c:v>0.82760189957385</c:v>
                </c:pt>
                <c:pt idx="18">
                  <c:v>0.94806923247123698</c:v>
                </c:pt>
                <c:pt idx="19">
                  <c:v>0.97519107972821495</c:v>
                </c:pt>
                <c:pt idx="20">
                  <c:v>0.99589368827591096</c:v>
                </c:pt>
                <c:pt idx="21">
                  <c:v>0.99882188519429205</c:v>
                </c:pt>
                <c:pt idx="22">
                  <c:v>0.99981917876535298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50-4E47-BBDA-A17AE47DB5DB}"/>
            </c:ext>
          </c:extLst>
        </c:ser>
        <c:ser>
          <c:idx val="2"/>
          <c:order val="2"/>
          <c:tx>
            <c:strRef>
              <c:f>'Company 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2'!$CG$37:$CG$86</c:f>
              <c:numCache>
                <c:formatCode>0.0000</c:formatCode>
                <c:ptCount val="50"/>
                <c:pt idx="9">
                  <c:v>0.124853045307704</c:v>
                </c:pt>
                <c:pt idx="10">
                  <c:v>0.176428310565893</c:v>
                </c:pt>
                <c:pt idx="11">
                  <c:v>0.23002054700633401</c:v>
                </c:pt>
                <c:pt idx="12">
                  <c:v>0.27696846413582499</c:v>
                </c:pt>
                <c:pt idx="13">
                  <c:v>0.31948904240484099</c:v>
                </c:pt>
                <c:pt idx="14">
                  <c:v>0.35523223790064001</c:v>
                </c:pt>
                <c:pt idx="15">
                  <c:v>0.389810270242889</c:v>
                </c:pt>
                <c:pt idx="16">
                  <c:v>0.42516728203272203</c:v>
                </c:pt>
                <c:pt idx="17">
                  <c:v>0.46443561445690101</c:v>
                </c:pt>
                <c:pt idx="18">
                  <c:v>0.499208636925284</c:v>
                </c:pt>
                <c:pt idx="19">
                  <c:v>0.54066858446792199</c:v>
                </c:pt>
                <c:pt idx="20">
                  <c:v>0.57249131081594895</c:v>
                </c:pt>
                <c:pt idx="21">
                  <c:v>0.608651673530893</c:v>
                </c:pt>
                <c:pt idx="22">
                  <c:v>0.643917652060085</c:v>
                </c:pt>
                <c:pt idx="23">
                  <c:v>0.68244106333033505</c:v>
                </c:pt>
                <c:pt idx="24">
                  <c:v>0.72272831912542901</c:v>
                </c:pt>
                <c:pt idx="25">
                  <c:v>0.77379722009980101</c:v>
                </c:pt>
                <c:pt idx="26">
                  <c:v>0.81295094752542396</c:v>
                </c:pt>
                <c:pt idx="27">
                  <c:v>0.85138891510386505</c:v>
                </c:pt>
                <c:pt idx="28">
                  <c:v>0.88008837545205099</c:v>
                </c:pt>
                <c:pt idx="29">
                  <c:v>0.91925593091591495</c:v>
                </c:pt>
                <c:pt idx="30">
                  <c:v>0.95241700039965305</c:v>
                </c:pt>
                <c:pt idx="31">
                  <c:v>0.96947204812605403</c:v>
                </c:pt>
                <c:pt idx="32">
                  <c:v>0.98355873466962596</c:v>
                </c:pt>
                <c:pt idx="33">
                  <c:v>0.99239096121034798</c:v>
                </c:pt>
                <c:pt idx="34">
                  <c:v>0.99696479100736402</c:v>
                </c:pt>
                <c:pt idx="35">
                  <c:v>0.99845806364630396</c:v>
                </c:pt>
                <c:pt idx="36">
                  <c:v>0.99936644692182897</c:v>
                </c:pt>
                <c:pt idx="37">
                  <c:v>0.99972871001874097</c:v>
                </c:pt>
                <c:pt idx="38">
                  <c:v>0.99990960875080404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50-4E47-BBDA-A17AE47DB5DB}"/>
            </c:ext>
          </c:extLst>
        </c:ser>
        <c:ser>
          <c:idx val="3"/>
          <c:order val="3"/>
          <c:tx>
            <c:strRef>
              <c:f>'Company 2'!$CH$34:$CH$36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50-4E47-BBDA-A17AE47DB5DB}"/>
            </c:ext>
          </c:extLst>
        </c:ser>
        <c:ser>
          <c:idx val="4"/>
          <c:order val="4"/>
          <c:tx>
            <c:strRef>
              <c:f>'Company 2'!$CI$34:$CI$36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50-4E47-BBDA-A17AE47DB5DB}"/>
            </c:ext>
          </c:extLst>
        </c:ser>
        <c:ser>
          <c:idx val="5"/>
          <c:order val="5"/>
          <c:tx>
            <c:strRef>
              <c:f>'Company 2'!$CJ$34:$CJ$36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50-4E47-BBDA-A17AE47DB5DB}"/>
            </c:ext>
          </c:extLst>
        </c:ser>
        <c:ser>
          <c:idx val="9"/>
          <c:order val="6"/>
          <c:tx>
            <c:strRef>
              <c:f>'Company 2'!$CK$34:$CK$36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2'!$CK$37:$CK$86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4.1666666666666597E-3</c:v>
                </c:pt>
                <c:pt idx="4">
                  <c:v>2.80555555555555E-2</c:v>
                </c:pt>
                <c:pt idx="5">
                  <c:v>8.4241660693842896E-2</c:v>
                </c:pt>
                <c:pt idx="6">
                  <c:v>0.17554899755673201</c:v>
                </c:pt>
                <c:pt idx="7">
                  <c:v>0.26320860588591499</c:v>
                </c:pt>
                <c:pt idx="8">
                  <c:v>0.34181958734638301</c:v>
                </c:pt>
                <c:pt idx="9">
                  <c:v>0.387021828971639</c:v>
                </c:pt>
                <c:pt idx="10">
                  <c:v>0.431665604899091</c:v>
                </c:pt>
                <c:pt idx="11">
                  <c:v>0.47379669517752299</c:v>
                </c:pt>
                <c:pt idx="12">
                  <c:v>0.495972781148803</c:v>
                </c:pt>
                <c:pt idx="13">
                  <c:v>0.51947256068675296</c:v>
                </c:pt>
                <c:pt idx="14">
                  <c:v>0.56038481040129795</c:v>
                </c:pt>
                <c:pt idx="15">
                  <c:v>0.63435125061692099</c:v>
                </c:pt>
                <c:pt idx="16">
                  <c:v>0.74517674614486096</c:v>
                </c:pt>
                <c:pt idx="17">
                  <c:v>0.85411215389476103</c:v>
                </c:pt>
                <c:pt idx="18">
                  <c:v>0.92859673482716898</c:v>
                </c:pt>
                <c:pt idx="19">
                  <c:v>0.97553483295655796</c:v>
                </c:pt>
                <c:pt idx="20">
                  <c:v>0.99207825953527395</c:v>
                </c:pt>
                <c:pt idx="21">
                  <c:v>0.99800240593157796</c:v>
                </c:pt>
                <c:pt idx="22">
                  <c:v>0.99927578399508399</c:v>
                </c:pt>
                <c:pt idx="23">
                  <c:v>0.99972871001874097</c:v>
                </c:pt>
                <c:pt idx="24">
                  <c:v>0.99963820248604096</c:v>
                </c:pt>
                <c:pt idx="25">
                  <c:v>0.99981917876535298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50-4E47-BBDA-A17AE47DB5DB}"/>
            </c:ext>
          </c:extLst>
        </c:ser>
        <c:ser>
          <c:idx val="10"/>
          <c:order val="7"/>
          <c:tx>
            <c:strRef>
              <c:f>'Company 2'!$CL$34:$CL$36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2'!$CL$37:$CL$86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1.9444444444444401E-3</c:v>
                </c:pt>
                <c:pt idx="4">
                  <c:v>2.8611111111111101E-2</c:v>
                </c:pt>
                <c:pt idx="5">
                  <c:v>8.3623353070532896E-2</c:v>
                </c:pt>
                <c:pt idx="6">
                  <c:v>0.18206783790009801</c:v>
                </c:pt>
                <c:pt idx="7">
                  <c:v>0.26300371379147702</c:v>
                </c:pt>
                <c:pt idx="8">
                  <c:v>0.34069271266072498</c:v>
                </c:pt>
                <c:pt idx="9">
                  <c:v>0.392190740702824</c:v>
                </c:pt>
                <c:pt idx="10">
                  <c:v>0.42780344680938198</c:v>
                </c:pt>
                <c:pt idx="11">
                  <c:v>0.48063565515998002</c:v>
                </c:pt>
                <c:pt idx="12">
                  <c:v>0.49966312631056597</c:v>
                </c:pt>
                <c:pt idx="13">
                  <c:v>0.50535950572430199</c:v>
                </c:pt>
                <c:pt idx="14">
                  <c:v>0.54590249913491895</c:v>
                </c:pt>
                <c:pt idx="15">
                  <c:v>0.62499891906148597</c:v>
                </c:pt>
                <c:pt idx="16">
                  <c:v>0.741003568925797</c:v>
                </c:pt>
                <c:pt idx="17">
                  <c:v>0.86601621147236696</c:v>
                </c:pt>
                <c:pt idx="18">
                  <c:v>0.94208067793432204</c:v>
                </c:pt>
                <c:pt idx="19">
                  <c:v>0.98789601795058601</c:v>
                </c:pt>
                <c:pt idx="20">
                  <c:v>0.99635467521644605</c:v>
                </c:pt>
                <c:pt idx="21">
                  <c:v>0.99936644692182897</c:v>
                </c:pt>
                <c:pt idx="22">
                  <c:v>0.99963820248604096</c:v>
                </c:pt>
                <c:pt idx="23">
                  <c:v>1</c:v>
                </c:pt>
                <c:pt idx="24">
                  <c:v>0.99990960875080404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50-4E47-BBDA-A17AE47DB5DB}"/>
            </c:ext>
          </c:extLst>
        </c:ser>
        <c:ser>
          <c:idx val="11"/>
          <c:order val="8"/>
          <c:tx>
            <c:strRef>
              <c:f>'Company 2'!$CM$34:$CM$36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5.5555555555555501E-4</c:v>
                </c:pt>
                <c:pt idx="5">
                  <c:v>4.4444444444444401E-3</c:v>
                </c:pt>
                <c:pt idx="6">
                  <c:v>1.5091271763542901E-2</c:v>
                </c:pt>
                <c:pt idx="7">
                  <c:v>4.15829114929743E-2</c:v>
                </c:pt>
                <c:pt idx="8">
                  <c:v>7.8039195514303494E-2</c:v>
                </c:pt>
                <c:pt idx="9">
                  <c:v>0.12776258451228001</c:v>
                </c:pt>
                <c:pt idx="10">
                  <c:v>0.184827576347595</c:v>
                </c:pt>
                <c:pt idx="11">
                  <c:v>0.23785657783559</c:v>
                </c:pt>
                <c:pt idx="12">
                  <c:v>0.28436827936305098</c:v>
                </c:pt>
                <c:pt idx="13">
                  <c:v>0.32488743747959598</c:v>
                </c:pt>
                <c:pt idx="14">
                  <c:v>0.36273524053212303</c:v>
                </c:pt>
                <c:pt idx="15">
                  <c:v>0.39565179155174302</c:v>
                </c:pt>
                <c:pt idx="16">
                  <c:v>0.43453337387408097</c:v>
                </c:pt>
                <c:pt idx="17">
                  <c:v>0.47351440987946303</c:v>
                </c:pt>
                <c:pt idx="18">
                  <c:v>0.51125102598285799</c:v>
                </c:pt>
                <c:pt idx="19">
                  <c:v>0.55121391042902501</c:v>
                </c:pt>
                <c:pt idx="20">
                  <c:v>0.58901671185522098</c:v>
                </c:pt>
                <c:pt idx="21">
                  <c:v>0.62340556000290803</c:v>
                </c:pt>
                <c:pt idx="22">
                  <c:v>0.66110075722297501</c:v>
                </c:pt>
                <c:pt idx="23">
                  <c:v>0.70244277168675795</c:v>
                </c:pt>
                <c:pt idx="24">
                  <c:v>0.75504239216246605</c:v>
                </c:pt>
                <c:pt idx="25">
                  <c:v>0.79964267524841204</c:v>
                </c:pt>
                <c:pt idx="26">
                  <c:v>0.85109895550935599</c:v>
                </c:pt>
                <c:pt idx="27">
                  <c:v>0.88800839012642696</c:v>
                </c:pt>
                <c:pt idx="28">
                  <c:v>0.92360052878381704</c:v>
                </c:pt>
                <c:pt idx="29">
                  <c:v>0.95513111876595502</c:v>
                </c:pt>
                <c:pt idx="30">
                  <c:v>0.974927188151687</c:v>
                </c:pt>
                <c:pt idx="31">
                  <c:v>0.98658918942735296</c:v>
                </c:pt>
                <c:pt idx="32">
                  <c:v>0.99435611891836695</c:v>
                </c:pt>
                <c:pt idx="33">
                  <c:v>0.99742235081446295</c:v>
                </c:pt>
                <c:pt idx="34">
                  <c:v>0.99873098842503205</c:v>
                </c:pt>
                <c:pt idx="35">
                  <c:v>0.99945707096256597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50-4E47-BBDA-A17AE47DB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0.0000</c:formatCode>
                <c:ptCount val="46"/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D-4B2F-BCC9-642544427EEF}"/>
            </c:ext>
          </c:extLst>
        </c:ser>
        <c:ser>
          <c:idx val="2"/>
          <c:order val="1"/>
          <c:tx>
            <c:strRef>
              <c:f>'Company 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0.0000</c:formatCode>
                <c:ptCount val="46"/>
                <c:pt idx="9">
                  <c:v>0.99841914272997501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D-4B2F-BCC9-642544427EEF}"/>
            </c:ext>
          </c:extLst>
        </c:ser>
        <c:ser>
          <c:idx val="0"/>
          <c:order val="2"/>
          <c:tx>
            <c:strRef>
              <c:f>'Company 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0.0000</c:formatCode>
                <c:ptCount val="46"/>
                <c:pt idx="9">
                  <c:v>0.41172031485781002</c:v>
                </c:pt>
                <c:pt idx="10">
                  <c:v>0.45111364627556599</c:v>
                </c:pt>
                <c:pt idx="11">
                  <c:v>0.49939162991220598</c:v>
                </c:pt>
                <c:pt idx="12">
                  <c:v>0.55393576404845202</c:v>
                </c:pt>
                <c:pt idx="13">
                  <c:v>0.61318702708962602</c:v>
                </c:pt>
                <c:pt idx="14">
                  <c:v>0.678228269108471</c:v>
                </c:pt>
                <c:pt idx="15">
                  <c:v>0.74176479586645505</c:v>
                </c:pt>
                <c:pt idx="16">
                  <c:v>0.80115238063868699</c:v>
                </c:pt>
                <c:pt idx="17">
                  <c:v>0.83998640201034902</c:v>
                </c:pt>
                <c:pt idx="18">
                  <c:v>0.885236277442912</c:v>
                </c:pt>
                <c:pt idx="19">
                  <c:v>0.92704631771555102</c:v>
                </c:pt>
                <c:pt idx="20">
                  <c:v>0.95556020607752901</c:v>
                </c:pt>
                <c:pt idx="21">
                  <c:v>0.98066495165602197</c:v>
                </c:pt>
                <c:pt idx="22">
                  <c:v>0.994425323766153</c:v>
                </c:pt>
                <c:pt idx="23">
                  <c:v>0.99881435704748101</c:v>
                </c:pt>
                <c:pt idx="24">
                  <c:v>0.999604954970714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AD-4B2F-BCC9-642544427EEF}"/>
            </c:ext>
          </c:extLst>
        </c:ser>
        <c:ser>
          <c:idx val="3"/>
          <c:order val="3"/>
          <c:tx>
            <c:strRef>
              <c:f>'Company 2'!$DL$34:$DL$36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AD-4B2F-BCC9-642544427EEF}"/>
            </c:ext>
          </c:extLst>
        </c:ser>
        <c:ser>
          <c:idx val="4"/>
          <c:order val="4"/>
          <c:tx>
            <c:strRef>
              <c:f>'Company 2'!$DM$34:$DM$36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AD-4B2F-BCC9-642544427EEF}"/>
            </c:ext>
          </c:extLst>
        </c:ser>
        <c:ser>
          <c:idx val="5"/>
          <c:order val="5"/>
          <c:tx>
            <c:strRef>
              <c:f>'Company 2'!$DN$34:$DN$36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AD-4B2F-BCC9-642544427EEF}"/>
            </c:ext>
          </c:extLst>
        </c:ser>
        <c:ser>
          <c:idx val="9"/>
          <c:order val="6"/>
          <c:tx>
            <c:strRef>
              <c:f>'Company 2'!$DO$34:$DO$36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2'!$DO$37:$DO$82</c:f>
              <c:numCache>
                <c:formatCode>0.0000</c:formatCode>
                <c:ptCount val="46"/>
                <c:pt idx="1">
                  <c:v>0.40826677841382197</c:v>
                </c:pt>
                <c:pt idx="2">
                  <c:v>0.46278315472638099</c:v>
                </c:pt>
                <c:pt idx="3">
                  <c:v>0.49652369971312599</c:v>
                </c:pt>
                <c:pt idx="4">
                  <c:v>0.51977192372652303</c:v>
                </c:pt>
                <c:pt idx="5">
                  <c:v>0.65611532280536999</c:v>
                </c:pt>
                <c:pt idx="6">
                  <c:v>0.79871823847522405</c:v>
                </c:pt>
                <c:pt idx="7">
                  <c:v>0.95434314765328498</c:v>
                </c:pt>
                <c:pt idx="8">
                  <c:v>0.99924256138441803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6AD-4B2F-BCC9-642544427EEF}"/>
            </c:ext>
          </c:extLst>
        </c:ser>
        <c:ser>
          <c:idx val="10"/>
          <c:order val="7"/>
          <c:tx>
            <c:strRef>
              <c:f>'Company 2'!$DP$34:$DP$36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2'!$DP$37:$DP$82</c:f>
              <c:numCache>
                <c:formatCode>0.0000</c:formatCode>
                <c:ptCount val="46"/>
                <c:pt idx="1">
                  <c:v>0.37142843552320198</c:v>
                </c:pt>
                <c:pt idx="2">
                  <c:v>0.42789236228236299</c:v>
                </c:pt>
                <c:pt idx="3">
                  <c:v>0.48159486658544298</c:v>
                </c:pt>
                <c:pt idx="4">
                  <c:v>0.49966330147067201</c:v>
                </c:pt>
                <c:pt idx="5">
                  <c:v>0.58129685538512899</c:v>
                </c:pt>
                <c:pt idx="6">
                  <c:v>0.67354239700349205</c:v>
                </c:pt>
                <c:pt idx="7">
                  <c:v>0.84446848140955999</c:v>
                </c:pt>
                <c:pt idx="8">
                  <c:v>0.97070339238151204</c:v>
                </c:pt>
                <c:pt idx="9">
                  <c:v>0.99951441479771397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6AD-4B2F-BCC9-642544427EEF}"/>
            </c:ext>
          </c:extLst>
        </c:ser>
        <c:ser>
          <c:idx val="11"/>
          <c:order val="8"/>
          <c:tx>
            <c:strRef>
              <c:f>'Company 2'!$DQ$34:$DQ$36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0.0000</c:formatCode>
                <c:ptCount val="46"/>
                <c:pt idx="1">
                  <c:v>1.35141102211672E-2</c:v>
                </c:pt>
                <c:pt idx="2">
                  <c:v>3.5452964951884103E-2</c:v>
                </c:pt>
                <c:pt idx="3">
                  <c:v>7.3641965222210795E-2</c:v>
                </c:pt>
                <c:pt idx="4">
                  <c:v>0.131417512583965</c:v>
                </c:pt>
                <c:pt idx="5">
                  <c:v>0.19156879385283301</c:v>
                </c:pt>
                <c:pt idx="6">
                  <c:v>0.25754114565476</c:v>
                </c:pt>
                <c:pt idx="7">
                  <c:v>0.31337380756969102</c:v>
                </c:pt>
                <c:pt idx="8">
                  <c:v>0.36617621462259298</c:v>
                </c:pt>
                <c:pt idx="9">
                  <c:v>0.41748523383060399</c:v>
                </c:pt>
                <c:pt idx="10">
                  <c:v>0.460940258729439</c:v>
                </c:pt>
                <c:pt idx="11">
                  <c:v>0.51495443160739696</c:v>
                </c:pt>
                <c:pt idx="12">
                  <c:v>0.56653235474172303</c:v>
                </c:pt>
                <c:pt idx="13">
                  <c:v>0.63183356077884001</c:v>
                </c:pt>
                <c:pt idx="14">
                  <c:v>0.69428735585260104</c:v>
                </c:pt>
                <c:pt idx="15">
                  <c:v>0.75865370445561697</c:v>
                </c:pt>
                <c:pt idx="16">
                  <c:v>0.81346708456023797</c:v>
                </c:pt>
                <c:pt idx="17">
                  <c:v>0.86188496379581603</c:v>
                </c:pt>
                <c:pt idx="18">
                  <c:v>0.90664153291996596</c:v>
                </c:pt>
                <c:pt idx="19">
                  <c:v>0.94579026847967895</c:v>
                </c:pt>
                <c:pt idx="20">
                  <c:v>0.96827161893078295</c:v>
                </c:pt>
                <c:pt idx="21">
                  <c:v>0.99014301034584196</c:v>
                </c:pt>
                <c:pt idx="22">
                  <c:v>0.996926784946082</c:v>
                </c:pt>
                <c:pt idx="23">
                  <c:v>0.99908656469966095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6AD-4B2F-BCC9-642544427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36-41B2-9A29-82D1F2DE8892}"/>
            </c:ext>
          </c:extLst>
        </c:ser>
        <c:ser>
          <c:idx val="0"/>
          <c:order val="1"/>
          <c:tx>
            <c:strRef>
              <c:f>'Company 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36-41B2-9A29-82D1F2DE8892}"/>
            </c:ext>
          </c:extLst>
        </c:ser>
        <c:ser>
          <c:idx val="2"/>
          <c:order val="2"/>
          <c:tx>
            <c:strRef>
              <c:f>'Company 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36-41B2-9A29-82D1F2DE8892}"/>
            </c:ext>
          </c:extLst>
        </c:ser>
        <c:ser>
          <c:idx val="3"/>
          <c:order val="3"/>
          <c:tx>
            <c:strRef>
              <c:f>'Company 2'!$CV$34:$CV$36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36-41B2-9A29-82D1F2DE8892}"/>
            </c:ext>
          </c:extLst>
        </c:ser>
        <c:ser>
          <c:idx val="4"/>
          <c:order val="4"/>
          <c:tx>
            <c:strRef>
              <c:f>'Company 2'!$CW$34:$CW$36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036-41B2-9A29-82D1F2DE8892}"/>
            </c:ext>
          </c:extLst>
        </c:ser>
        <c:ser>
          <c:idx val="5"/>
          <c:order val="5"/>
          <c:tx>
            <c:strRef>
              <c:f>'Company 2'!$CX$34:$CX$36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036-41B2-9A29-82D1F2DE8892}"/>
            </c:ext>
          </c:extLst>
        </c:ser>
        <c:ser>
          <c:idx val="9"/>
          <c:order val="6"/>
          <c:tx>
            <c:strRef>
              <c:f>'Company 2'!$CY$34:$CY$36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036-41B2-9A29-82D1F2DE8892}"/>
            </c:ext>
          </c:extLst>
        </c:ser>
        <c:ser>
          <c:idx val="10"/>
          <c:order val="7"/>
          <c:tx>
            <c:strRef>
              <c:f>'Company 2'!$CZ$34:$CZ$36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036-41B2-9A29-82D1F2DE8892}"/>
            </c:ext>
          </c:extLst>
        </c:ser>
        <c:ser>
          <c:idx val="11"/>
          <c:order val="8"/>
          <c:tx>
            <c:strRef>
              <c:f>'Company 2'!$DA$34:$DA$36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036-41B2-9A29-82D1F2DE8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DE-4F8F-9BBF-8D957505DF24}"/>
            </c:ext>
          </c:extLst>
        </c:ser>
        <c:ser>
          <c:idx val="0"/>
          <c:order val="1"/>
          <c:tx>
            <c:strRef>
              <c:f>'Company 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DE-4F8F-9BBF-8D957505DF24}"/>
            </c:ext>
          </c:extLst>
        </c:ser>
        <c:ser>
          <c:idx val="2"/>
          <c:order val="2"/>
          <c:tx>
            <c:strRef>
              <c:f>'Company 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DE-4F8F-9BBF-8D957505DF24}"/>
            </c:ext>
          </c:extLst>
        </c:ser>
        <c:ser>
          <c:idx val="3"/>
          <c:order val="3"/>
          <c:tx>
            <c:strRef>
              <c:f>'Company 2'!$EA$34:$EA$36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DE-4F8F-9BBF-8D957505DF24}"/>
            </c:ext>
          </c:extLst>
        </c:ser>
        <c:ser>
          <c:idx val="4"/>
          <c:order val="4"/>
          <c:tx>
            <c:strRef>
              <c:f>'Company 2'!$EB$34:$EB$36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6DE-4F8F-9BBF-8D957505DF24}"/>
            </c:ext>
          </c:extLst>
        </c:ser>
        <c:ser>
          <c:idx val="5"/>
          <c:order val="5"/>
          <c:tx>
            <c:strRef>
              <c:f>'Company 2'!$EC$34:$EC$36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6DE-4F8F-9BBF-8D957505DF24}"/>
            </c:ext>
          </c:extLst>
        </c:ser>
        <c:ser>
          <c:idx val="9"/>
          <c:order val="6"/>
          <c:tx>
            <c:strRef>
              <c:f>'Company 2'!$ED$34:$ED$36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6DE-4F8F-9BBF-8D957505DF24}"/>
            </c:ext>
          </c:extLst>
        </c:ser>
        <c:ser>
          <c:idx val="10"/>
          <c:order val="7"/>
          <c:tx>
            <c:strRef>
              <c:f>'Company 2'!$EE$34:$EE$36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6DE-4F8F-9BBF-8D957505DF24}"/>
            </c:ext>
          </c:extLst>
        </c:ser>
        <c:ser>
          <c:idx val="11"/>
          <c:order val="8"/>
          <c:tx>
            <c:strRef>
              <c:f>'Company 2'!$EF$34:$EF$36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6DE-4F8F-9BBF-8D957505D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86-4141-975E-51E2E5677390}"/>
            </c:ext>
          </c:extLst>
        </c:ser>
        <c:ser>
          <c:idx val="0"/>
          <c:order val="1"/>
          <c:tx>
            <c:strRef>
              <c:f>'Company 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86-4141-975E-51E2E5677390}"/>
            </c:ext>
          </c:extLst>
        </c:ser>
        <c:ser>
          <c:idx val="12"/>
          <c:order val="4"/>
          <c:tx>
            <c:strRef>
              <c:f>'Company 2'!$Z$34:$Z$36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86-4141-975E-51E2E5677390}"/>
            </c:ext>
          </c:extLst>
        </c:ser>
        <c:ser>
          <c:idx val="13"/>
          <c:order val="5"/>
          <c:tx>
            <c:strRef>
              <c:f>'Company 2'!$AA$34:$AA$36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86-4141-975E-51E2E5677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786-4141-975E-51E2E567739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786-4141-975E-51E2E567739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786-4141-975E-51E2E567739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786-4141-975E-51E2E567739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9">
                  <c:v>0.14603174603174601</c:v>
                </c:pt>
                <c:pt idx="10">
                  <c:v>0.208253968253968</c:v>
                </c:pt>
                <c:pt idx="11">
                  <c:v>0.266349206349206</c:v>
                </c:pt>
                <c:pt idx="12">
                  <c:v>0.31365079365079301</c:v>
                </c:pt>
                <c:pt idx="13">
                  <c:v>0.34603174603174602</c:v>
                </c:pt>
                <c:pt idx="14">
                  <c:v>0.38285714285714201</c:v>
                </c:pt>
                <c:pt idx="15">
                  <c:v>0.41777777777777703</c:v>
                </c:pt>
                <c:pt idx="16">
                  <c:v>0.45015873015872998</c:v>
                </c:pt>
                <c:pt idx="17">
                  <c:v>0.482222222222222</c:v>
                </c:pt>
                <c:pt idx="18">
                  <c:v>0.50507936507936502</c:v>
                </c:pt>
                <c:pt idx="19">
                  <c:v>0.52920634920634901</c:v>
                </c:pt>
                <c:pt idx="20">
                  <c:v>0.56825396825396801</c:v>
                </c:pt>
                <c:pt idx="21">
                  <c:v>0.61968253968253895</c:v>
                </c:pt>
                <c:pt idx="22">
                  <c:v>0.68380952380952298</c:v>
                </c:pt>
                <c:pt idx="23">
                  <c:v>0.77873015873015805</c:v>
                </c:pt>
                <c:pt idx="24">
                  <c:v>0.86793650793650701</c:v>
                </c:pt>
                <c:pt idx="25">
                  <c:v>0.93555555555555503</c:v>
                </c:pt>
                <c:pt idx="26">
                  <c:v>0.98285714285714199</c:v>
                </c:pt>
                <c:pt idx="27">
                  <c:v>0.99809523809523804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55-4DC1-A7F2-C6423DC523CF}"/>
            </c:ext>
          </c:extLst>
        </c:ser>
        <c:ser>
          <c:idx val="2"/>
          <c:order val="1"/>
          <c:tx>
            <c:strRef>
              <c:f>'Company 2'!$AQ$34:$AQ$36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2'!$AQ$37:$AQ$86</c:f>
              <c:numCache>
                <c:formatCode>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55-4DC1-A7F2-C6423DC523CF}"/>
            </c:ext>
          </c:extLst>
        </c:ser>
        <c:ser>
          <c:idx val="0"/>
          <c:order val="2"/>
          <c:tx>
            <c:strRef>
              <c:f>'Company 2'!$AR$34:$AR$36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2'!$AR$37:$AR$86</c:f>
              <c:numCache>
                <c:formatCode>0.00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55-4DC1-A7F2-C6423DC523CF}"/>
            </c:ext>
          </c:extLst>
        </c:ser>
        <c:ser>
          <c:idx val="3"/>
          <c:order val="3"/>
          <c:tx>
            <c:strRef>
              <c:f>'Company 2'!$AS$34:$AS$36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55-4DC1-A7F2-C6423DC523CF}"/>
            </c:ext>
          </c:extLst>
        </c:ser>
        <c:ser>
          <c:idx val="12"/>
          <c:order val="4"/>
          <c:tx>
            <c:strRef>
              <c:f>'Company 2'!$AT$34:$AT$36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6.3492063492063405E-4</c:v>
                </c:pt>
                <c:pt idx="5">
                  <c:v>6.0317460317460296E-3</c:v>
                </c:pt>
                <c:pt idx="6">
                  <c:v>1.8412698412698401E-2</c:v>
                </c:pt>
                <c:pt idx="7">
                  <c:v>4.2222222222222203E-2</c:v>
                </c:pt>
                <c:pt idx="8">
                  <c:v>9.3650793650793596E-2</c:v>
                </c:pt>
                <c:pt idx="9">
                  <c:v>0.152698412698412</c:v>
                </c:pt>
                <c:pt idx="10">
                  <c:v>0.21650793650793601</c:v>
                </c:pt>
                <c:pt idx="11">
                  <c:v>0.27142857142857102</c:v>
                </c:pt>
                <c:pt idx="12">
                  <c:v>0.31492063492063399</c:v>
                </c:pt>
                <c:pt idx="13">
                  <c:v>0.35269841269841201</c:v>
                </c:pt>
                <c:pt idx="14">
                  <c:v>0.386031746031746</c:v>
                </c:pt>
                <c:pt idx="15">
                  <c:v>0.42603174603174598</c:v>
                </c:pt>
                <c:pt idx="16">
                  <c:v>0.45777777777777701</c:v>
                </c:pt>
                <c:pt idx="17">
                  <c:v>0.48666666666666603</c:v>
                </c:pt>
                <c:pt idx="18">
                  <c:v>0.50825396825396796</c:v>
                </c:pt>
                <c:pt idx="19">
                  <c:v>0.53746031746031697</c:v>
                </c:pt>
                <c:pt idx="20">
                  <c:v>0.57523809523809499</c:v>
                </c:pt>
                <c:pt idx="21">
                  <c:v>0.63428571428571401</c:v>
                </c:pt>
                <c:pt idx="22">
                  <c:v>0.71904761904761905</c:v>
                </c:pt>
                <c:pt idx="23">
                  <c:v>0.81206349206349204</c:v>
                </c:pt>
                <c:pt idx="24">
                  <c:v>0.89682539682539597</c:v>
                </c:pt>
                <c:pt idx="25">
                  <c:v>0.96761904761904705</c:v>
                </c:pt>
                <c:pt idx="26">
                  <c:v>0.99396825396825395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55-4DC1-A7F2-C6423DC523CF}"/>
            </c:ext>
          </c:extLst>
        </c:ser>
        <c:ser>
          <c:idx val="13"/>
          <c:order val="5"/>
          <c:tx>
            <c:strRef>
              <c:f>'Company 2'!$AU$34:$AU$36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55-4DC1-A7F2-C6423DC523CF}"/>
            </c:ext>
          </c:extLst>
        </c:ser>
        <c:ser>
          <c:idx val="14"/>
          <c:order val="6"/>
          <c:tx>
            <c:strRef>
              <c:f>'Company 2'!$AV$34:$AV$36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D55-4DC1-A7F2-C6423DC523CF}"/>
            </c:ext>
          </c:extLst>
        </c:ser>
        <c:ser>
          <c:idx val="15"/>
          <c:order val="7"/>
          <c:tx>
            <c:strRef>
              <c:f>'Company 2'!$AW$34:$AW$36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D55-4DC1-A7F2-C6423DC52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4A-45B2-9E7D-E88563D8E812}"/>
            </c:ext>
          </c:extLst>
        </c:ser>
        <c:ser>
          <c:idx val="0"/>
          <c:order val="1"/>
          <c:tx>
            <c:strRef>
              <c:f>'Company 2'!$BJ$34:$BJ$36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4A-45B2-9E7D-E88563D8E812}"/>
            </c:ext>
          </c:extLst>
        </c:ser>
        <c:ser>
          <c:idx val="2"/>
          <c:order val="2"/>
          <c:tx>
            <c:strRef>
              <c:f>'Company 2'!$BK$34:$BK$36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4A-45B2-9E7D-E88563D8E812}"/>
            </c:ext>
          </c:extLst>
        </c:ser>
        <c:ser>
          <c:idx val="3"/>
          <c:order val="3"/>
          <c:tx>
            <c:strRef>
              <c:f>'Company 2'!$BL$34:$BL$36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4A-45B2-9E7D-E88563D8E812}"/>
            </c:ext>
          </c:extLst>
        </c:ser>
        <c:ser>
          <c:idx val="12"/>
          <c:order val="4"/>
          <c:tx>
            <c:strRef>
              <c:f>'Company 2'!$BM$34:$BM$36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4A-45B2-9E7D-E88563D8E812}"/>
            </c:ext>
          </c:extLst>
        </c:ser>
        <c:ser>
          <c:idx val="13"/>
          <c:order val="5"/>
          <c:tx>
            <c:strRef>
              <c:f>'Company 2'!$BN$34:$BN$36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4A-45B2-9E7D-E88563D8E812}"/>
            </c:ext>
          </c:extLst>
        </c:ser>
        <c:ser>
          <c:idx val="14"/>
          <c:order val="6"/>
          <c:tx>
            <c:strRef>
              <c:f>'Company 2'!$BO$34:$BO$36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4A-45B2-9E7D-E88563D8E812}"/>
            </c:ext>
          </c:extLst>
        </c:ser>
        <c:ser>
          <c:idx val="15"/>
          <c:order val="7"/>
          <c:tx>
            <c:strRef>
              <c:f>'Company 2'!$BP$34:$BP$36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4A-45B2-9E7D-E88563D8E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88-4D96-B04B-B5978B6A1893}"/>
            </c:ext>
          </c:extLst>
        </c:ser>
        <c:ser>
          <c:idx val="0"/>
          <c:order val="1"/>
          <c:tx>
            <c:strRef>
              <c:f>'Company 2'!$EO$34:$EO$36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88-4D96-B04B-B5978B6A1893}"/>
            </c:ext>
          </c:extLst>
        </c:ser>
        <c:ser>
          <c:idx val="6"/>
          <c:order val="2"/>
          <c:tx>
            <c:strRef>
              <c:f>'Company 2'!$EP$34:$EP$36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88-4D96-B04B-B5978B6A1893}"/>
            </c:ext>
          </c:extLst>
        </c:ser>
        <c:ser>
          <c:idx val="7"/>
          <c:order val="3"/>
          <c:tx>
            <c:strRef>
              <c:f>'Company 2'!$EQ$34:$EQ$36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88-4D96-B04B-B5978B6A1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F9-483A-A7A8-C934BEB0A4B4}"/>
            </c:ext>
          </c:extLst>
        </c:ser>
        <c:ser>
          <c:idx val="0"/>
          <c:order val="1"/>
          <c:tx>
            <c:strRef>
              <c:f>'Company 2'!$FB$34:$FB$36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F9-483A-A7A8-C934BEB0A4B4}"/>
            </c:ext>
          </c:extLst>
        </c:ser>
        <c:ser>
          <c:idx val="6"/>
          <c:order val="2"/>
          <c:tx>
            <c:strRef>
              <c:f>'Company 2'!$FC$34:$FC$36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F9-483A-A7A8-C934BEB0A4B4}"/>
            </c:ext>
          </c:extLst>
        </c:ser>
        <c:ser>
          <c:idx val="7"/>
          <c:order val="3"/>
          <c:tx>
            <c:strRef>
              <c:f>'Company 2'!$FD$34:$FD$36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F9-483A-A7A8-C934BEB0A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3'!$C$37:$C$90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4.6014546534065602E-3</c:v>
                </c:pt>
                <c:pt idx="7">
                  <c:v>2.38577888663653E-2</c:v>
                </c:pt>
                <c:pt idx="8">
                  <c:v>7.0951462075107594E-2</c:v>
                </c:pt>
                <c:pt idx="9">
                  <c:v>0.165207065459403</c:v>
                </c:pt>
                <c:pt idx="10">
                  <c:v>0.24447083271485801</c:v>
                </c:pt>
                <c:pt idx="11">
                  <c:v>0.300578892682203</c:v>
                </c:pt>
                <c:pt idx="12">
                  <c:v>0.332640641234971</c:v>
                </c:pt>
                <c:pt idx="13">
                  <c:v>0.366780466082826</c:v>
                </c:pt>
                <c:pt idx="14">
                  <c:v>0.41309188065904701</c:v>
                </c:pt>
                <c:pt idx="15">
                  <c:v>0.46177823957251002</c:v>
                </c:pt>
                <c:pt idx="16">
                  <c:v>0.49042600564049299</c:v>
                </c:pt>
                <c:pt idx="17">
                  <c:v>0.49933204690515098</c:v>
                </c:pt>
                <c:pt idx="18">
                  <c:v>0.50111325515808203</c:v>
                </c:pt>
                <c:pt idx="19">
                  <c:v>0.50601157785364403</c:v>
                </c:pt>
                <c:pt idx="20">
                  <c:v>0.52708920884666799</c:v>
                </c:pt>
                <c:pt idx="21">
                  <c:v>0.57028350898025804</c:v>
                </c:pt>
                <c:pt idx="22">
                  <c:v>0.64925040819355795</c:v>
                </c:pt>
                <c:pt idx="23">
                  <c:v>0.75612290336945198</c:v>
                </c:pt>
                <c:pt idx="24">
                  <c:v>0.85631586759685296</c:v>
                </c:pt>
                <c:pt idx="25">
                  <c:v>0.92993914205135797</c:v>
                </c:pt>
                <c:pt idx="26">
                  <c:v>0.97061006382662895</c:v>
                </c:pt>
                <c:pt idx="27">
                  <c:v>0.99005492058779898</c:v>
                </c:pt>
                <c:pt idx="28">
                  <c:v>0.99703131957844704</c:v>
                </c:pt>
                <c:pt idx="29">
                  <c:v>0.99910939587353398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 formatCode="0.0000">
                  <c:v>1</c:v>
                </c:pt>
                <c:pt idx="35" formatCode="0.0000">
                  <c:v>1</c:v>
                </c:pt>
                <c:pt idx="36" formatCode="0.0000">
                  <c:v>1</c:v>
                </c:pt>
                <c:pt idx="37" formatCode="0.0000">
                  <c:v>1</c:v>
                </c:pt>
                <c:pt idx="38" formatCode="0.0000">
                  <c:v>1</c:v>
                </c:pt>
                <c:pt idx="39" formatCode="0.0000">
                  <c:v>1</c:v>
                </c:pt>
                <c:pt idx="40" formatCode="0.0000">
                  <c:v>1</c:v>
                </c:pt>
                <c:pt idx="46" formatCode="0.0000">
                  <c:v>0.3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0-40FE-9452-0F8D6C228B39}"/>
            </c:ext>
          </c:extLst>
        </c:ser>
        <c:ser>
          <c:idx val="2"/>
          <c:order val="1"/>
          <c:tx>
            <c:strRef>
              <c:f>'Company 3'!$D$34:$D$36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3'!$D$37:$D$90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4.4530206323278903E-4</c:v>
                </c:pt>
                <c:pt idx="9">
                  <c:v>2.6718123793974002E-3</c:v>
                </c:pt>
                <c:pt idx="10">
                  <c:v>1.3952797981297199E-2</c:v>
                </c:pt>
                <c:pt idx="11">
                  <c:v>4.0670921775270798E-2</c:v>
                </c:pt>
                <c:pt idx="12">
                  <c:v>8.8021374499035201E-2</c:v>
                </c:pt>
                <c:pt idx="13">
                  <c:v>0.15288704170996001</c:v>
                </c:pt>
                <c:pt idx="14">
                  <c:v>0.216862104794419</c:v>
                </c:pt>
                <c:pt idx="15">
                  <c:v>0.27178269259314197</c:v>
                </c:pt>
                <c:pt idx="16">
                  <c:v>0.30800059373608402</c:v>
                </c:pt>
                <c:pt idx="17">
                  <c:v>0.33397654742466998</c:v>
                </c:pt>
                <c:pt idx="18">
                  <c:v>0.35505417841769299</c:v>
                </c:pt>
                <c:pt idx="19">
                  <c:v>0.38206917025382198</c:v>
                </c:pt>
                <c:pt idx="20">
                  <c:v>0.41932610954430799</c:v>
                </c:pt>
                <c:pt idx="21">
                  <c:v>0.45732521894018102</c:v>
                </c:pt>
                <c:pt idx="22">
                  <c:v>0.48300430458661098</c:v>
                </c:pt>
                <c:pt idx="23">
                  <c:v>0.49473059225174398</c:v>
                </c:pt>
                <c:pt idx="24">
                  <c:v>0.49873831082084003</c:v>
                </c:pt>
                <c:pt idx="25">
                  <c:v>0.49977734896838399</c:v>
                </c:pt>
                <c:pt idx="26">
                  <c:v>0.50051951907377201</c:v>
                </c:pt>
                <c:pt idx="27">
                  <c:v>0.50170699124239304</c:v>
                </c:pt>
                <c:pt idx="28">
                  <c:v>0.50541784176933402</c:v>
                </c:pt>
                <c:pt idx="29">
                  <c:v>0.51343327890752499</c:v>
                </c:pt>
                <c:pt idx="30">
                  <c:v>0.53183909752115199</c:v>
                </c:pt>
                <c:pt idx="31">
                  <c:v>0.57636930384444096</c:v>
                </c:pt>
                <c:pt idx="32">
                  <c:v>0.65489090099450797</c:v>
                </c:pt>
                <c:pt idx="33">
                  <c:v>0.74914650437880403</c:v>
                </c:pt>
                <c:pt idx="34">
                  <c:v>0.86284696452426901</c:v>
                </c:pt>
                <c:pt idx="35">
                  <c:v>0.94582158230666502</c:v>
                </c:pt>
                <c:pt idx="36">
                  <c:v>0.986047202018703</c:v>
                </c:pt>
                <c:pt idx="37">
                  <c:v>0.99851565978922396</c:v>
                </c:pt>
                <c:pt idx="38">
                  <c:v>0.99970313195784499</c:v>
                </c:pt>
                <c:pt idx="39">
                  <c:v>0.999851565978922</c:v>
                </c:pt>
                <c:pt idx="40">
                  <c:v>1</c:v>
                </c:pt>
                <c:pt idx="48" formatCode="0.0000">
                  <c:v>0.3</c:v>
                </c:pt>
                <c:pt idx="49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0-40FE-9452-0F8D6C228B39}"/>
            </c:ext>
          </c:extLst>
        </c:ser>
        <c:ser>
          <c:idx val="12"/>
          <c:order val="4"/>
          <c:tx>
            <c:strRef>
              <c:f>'Company 3'!$G$34:$G$36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3'!$G$37:$G$90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3.1468012468457698E-3</c:v>
                </c:pt>
                <c:pt idx="7">
                  <c:v>2.5204096778981701E-2</c:v>
                </c:pt>
                <c:pt idx="8">
                  <c:v>8.0510613032507103E-2</c:v>
                </c:pt>
                <c:pt idx="9">
                  <c:v>0.16710677763308701</c:v>
                </c:pt>
                <c:pt idx="10">
                  <c:v>0.245805765720116</c:v>
                </c:pt>
                <c:pt idx="11">
                  <c:v>0.29778833308594299</c:v>
                </c:pt>
                <c:pt idx="12">
                  <c:v>0.33587650289446302</c:v>
                </c:pt>
                <c:pt idx="13">
                  <c:v>0.37936767107020902</c:v>
                </c:pt>
                <c:pt idx="14">
                  <c:v>0.43031022710405198</c:v>
                </c:pt>
                <c:pt idx="15">
                  <c:v>0.47338578002078102</c:v>
                </c:pt>
                <c:pt idx="16">
                  <c:v>0.49481965266439099</c:v>
                </c:pt>
                <c:pt idx="17">
                  <c:v>0.49986640938103</c:v>
                </c:pt>
                <c:pt idx="18">
                  <c:v>0.50384444114591098</c:v>
                </c:pt>
                <c:pt idx="19">
                  <c:v>0.51717381623868197</c:v>
                </c:pt>
                <c:pt idx="20">
                  <c:v>0.55443075552916699</c:v>
                </c:pt>
                <c:pt idx="21">
                  <c:v>0.62915244173964702</c:v>
                </c:pt>
                <c:pt idx="22">
                  <c:v>0.73744990351788597</c:v>
                </c:pt>
                <c:pt idx="23">
                  <c:v>0.84960664984414402</c:v>
                </c:pt>
                <c:pt idx="24">
                  <c:v>0.92976102122606497</c:v>
                </c:pt>
                <c:pt idx="25">
                  <c:v>0.9726584533175</c:v>
                </c:pt>
                <c:pt idx="26">
                  <c:v>0.99198456286180803</c:v>
                </c:pt>
                <c:pt idx="27">
                  <c:v>0.99875315422294797</c:v>
                </c:pt>
                <c:pt idx="28">
                  <c:v>0.99976250556627599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 formatCode="0.0000">
                  <c:v>1</c:v>
                </c:pt>
                <c:pt idx="33" formatCode="0.0000">
                  <c:v>1</c:v>
                </c:pt>
                <c:pt idx="34" formatCode="0.0000">
                  <c:v>1</c:v>
                </c:pt>
                <c:pt idx="35" formatCode="0.0000">
                  <c:v>1</c:v>
                </c:pt>
                <c:pt idx="36" formatCode="0.0000">
                  <c:v>1</c:v>
                </c:pt>
                <c:pt idx="37" formatCode="0.0000">
                  <c:v>1</c:v>
                </c:pt>
                <c:pt idx="38" formatCode="0.0000">
                  <c:v>1</c:v>
                </c:pt>
                <c:pt idx="39" formatCode="0.0000">
                  <c:v>1</c:v>
                </c:pt>
                <c:pt idx="40" formatCode="0.0000">
                  <c:v>1</c:v>
                </c:pt>
                <c:pt idx="50" formatCode="0.0000">
                  <c:v>0.3</c:v>
                </c:pt>
                <c:pt idx="51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0-40FE-9452-0F8D6C228B39}"/>
            </c:ext>
          </c:extLst>
        </c:ser>
        <c:ser>
          <c:idx val="13"/>
          <c:order val="5"/>
          <c:tx>
            <c:strRef>
              <c:f>'Company 3'!$H$34:$H$36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3'!$H$37:$H$90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3.85928454801832E-4</c:v>
                </c:pt>
                <c:pt idx="9">
                  <c:v>4.6642811950938596E-3</c:v>
                </c:pt>
                <c:pt idx="10">
                  <c:v>2.1061755921833201E-2</c:v>
                </c:pt>
                <c:pt idx="11">
                  <c:v>5.2664390678343498E-2</c:v>
                </c:pt>
                <c:pt idx="12">
                  <c:v>0.109930236010094</c:v>
                </c:pt>
                <c:pt idx="13">
                  <c:v>0.197090693186878</c:v>
                </c:pt>
                <c:pt idx="14">
                  <c:v>0.26299539854534698</c:v>
                </c:pt>
                <c:pt idx="15">
                  <c:v>0.302805402998367</c:v>
                </c:pt>
                <c:pt idx="16">
                  <c:v>0.33148285587056497</c:v>
                </c:pt>
                <c:pt idx="17">
                  <c:v>0.35434169511652103</c:v>
                </c:pt>
                <c:pt idx="18">
                  <c:v>0.38569096036811601</c:v>
                </c:pt>
                <c:pt idx="19">
                  <c:v>0.43232892979070803</c:v>
                </c:pt>
                <c:pt idx="20">
                  <c:v>0.47519667507792801</c:v>
                </c:pt>
                <c:pt idx="21">
                  <c:v>0.49443372420958898</c:v>
                </c:pt>
                <c:pt idx="22">
                  <c:v>0.49936173370936598</c:v>
                </c:pt>
                <c:pt idx="23">
                  <c:v>0.500163277423185</c:v>
                </c:pt>
                <c:pt idx="24">
                  <c:v>0.50087576072435802</c:v>
                </c:pt>
                <c:pt idx="25">
                  <c:v>0.50360694671218598</c:v>
                </c:pt>
                <c:pt idx="26">
                  <c:v>0.51230518034733596</c:v>
                </c:pt>
                <c:pt idx="27">
                  <c:v>0.53756865073474802</c:v>
                </c:pt>
                <c:pt idx="28">
                  <c:v>0.60151402701499201</c:v>
                </c:pt>
                <c:pt idx="29">
                  <c:v>0.69888674484191804</c:v>
                </c:pt>
                <c:pt idx="30">
                  <c:v>0.81368561674335704</c:v>
                </c:pt>
                <c:pt idx="31">
                  <c:v>0.91061303250705095</c:v>
                </c:pt>
                <c:pt idx="32">
                  <c:v>0.97141160754044797</c:v>
                </c:pt>
                <c:pt idx="33">
                  <c:v>0.99317203503042895</c:v>
                </c:pt>
                <c:pt idx="34">
                  <c:v>0.99875315422294797</c:v>
                </c:pt>
                <c:pt idx="35">
                  <c:v>0.99976250556627599</c:v>
                </c:pt>
                <c:pt idx="36">
                  <c:v>1</c:v>
                </c:pt>
                <c:pt idx="37">
                  <c:v>1</c:v>
                </c:pt>
                <c:pt idx="38" formatCode="0.0000">
                  <c:v>1</c:v>
                </c:pt>
                <c:pt idx="39" formatCode="0.0000">
                  <c:v>1</c:v>
                </c:pt>
                <c:pt idx="40" formatCode="0.0000">
                  <c:v>1</c:v>
                </c:pt>
                <c:pt idx="52" formatCode="0.0000">
                  <c:v>0.3</c:v>
                </c:pt>
                <c:pt idx="53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0-40FE-9452-0F8D6C228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3'!$E$37:$E$90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1.4843402107755899E-4</c:v>
                      </c:pt>
                      <c:pt idx="9">
                        <c:v>1.9593290782247301E-2</c:v>
                      </c:pt>
                      <c:pt idx="10">
                        <c:v>4.92800949977737E-2</c:v>
                      </c:pt>
                      <c:pt idx="11">
                        <c:v>0.117114442630251</c:v>
                      </c:pt>
                      <c:pt idx="12">
                        <c:v>0.19578447380139499</c:v>
                      </c:pt>
                      <c:pt idx="13">
                        <c:v>0.28172777200534399</c:v>
                      </c:pt>
                      <c:pt idx="14">
                        <c:v>0.33056256493988401</c:v>
                      </c:pt>
                      <c:pt idx="15">
                        <c:v>0.39038147543417001</c:v>
                      </c:pt>
                      <c:pt idx="16">
                        <c:v>0.44678640344366899</c:v>
                      </c:pt>
                      <c:pt idx="17">
                        <c:v>0.483746474691999</c:v>
                      </c:pt>
                      <c:pt idx="18">
                        <c:v>0.49502746029389899</c:v>
                      </c:pt>
                      <c:pt idx="19">
                        <c:v>0.49948048092622799</c:v>
                      </c:pt>
                      <c:pt idx="20">
                        <c:v>0.52070654594032995</c:v>
                      </c:pt>
                      <c:pt idx="21">
                        <c:v>0.55900252337835798</c:v>
                      </c:pt>
                      <c:pt idx="22">
                        <c:v>0.655781505120974</c:v>
                      </c:pt>
                      <c:pt idx="23">
                        <c:v>0.78061451684726102</c:v>
                      </c:pt>
                      <c:pt idx="24">
                        <c:v>0.90470535846816102</c:v>
                      </c:pt>
                      <c:pt idx="25">
                        <c:v>0.96066498441442805</c:v>
                      </c:pt>
                      <c:pt idx="26">
                        <c:v>0.98278165355499503</c:v>
                      </c:pt>
                      <c:pt idx="27">
                        <c:v>0.99376577111473996</c:v>
                      </c:pt>
                      <c:pt idx="28">
                        <c:v>0.99881252783137897</c:v>
                      </c:pt>
                      <c:pt idx="29">
                        <c:v>0.99955469793676699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 formatCode="0.000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FD00-40FE-9452-0F8D6C228B3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3'!$F$37:$F$90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1.4843402107755899E-4</c:v>
                      </c:pt>
                      <c:pt idx="10">
                        <c:v>1.2320023749443401E-2</c:v>
                      </c:pt>
                      <c:pt idx="11">
                        <c:v>5.2545643461481398E-2</c:v>
                      </c:pt>
                      <c:pt idx="12">
                        <c:v>0.118153480777794</c:v>
                      </c:pt>
                      <c:pt idx="13">
                        <c:v>0.18672999851566</c:v>
                      </c:pt>
                      <c:pt idx="14">
                        <c:v>0.24803324922072101</c:v>
                      </c:pt>
                      <c:pt idx="15">
                        <c:v>0.30325070506160001</c:v>
                      </c:pt>
                      <c:pt idx="16">
                        <c:v>0.36336648359804102</c:v>
                      </c:pt>
                      <c:pt idx="17">
                        <c:v>0.417544901291376</c:v>
                      </c:pt>
                      <c:pt idx="18">
                        <c:v>0.44871604571767898</c:v>
                      </c:pt>
                      <c:pt idx="19">
                        <c:v>0.472317055069022</c:v>
                      </c:pt>
                      <c:pt idx="20">
                        <c:v>0.49116817574588101</c:v>
                      </c:pt>
                      <c:pt idx="21">
                        <c:v>0.497550838652219</c:v>
                      </c:pt>
                      <c:pt idx="22">
                        <c:v>0.49903517886299498</c:v>
                      </c:pt>
                      <c:pt idx="23">
                        <c:v>0.499925782989461</c:v>
                      </c:pt>
                      <c:pt idx="24">
                        <c:v>0.50616001187472204</c:v>
                      </c:pt>
                      <c:pt idx="25">
                        <c:v>0.52471426450942604</c:v>
                      </c:pt>
                      <c:pt idx="26">
                        <c:v>0.55365889861956397</c:v>
                      </c:pt>
                      <c:pt idx="27">
                        <c:v>0.62000890604126502</c:v>
                      </c:pt>
                      <c:pt idx="28">
                        <c:v>0.72420958883776099</c:v>
                      </c:pt>
                      <c:pt idx="29">
                        <c:v>0.82217604274899803</c:v>
                      </c:pt>
                      <c:pt idx="30">
                        <c:v>0.91019741724803305</c:v>
                      </c:pt>
                      <c:pt idx="31">
                        <c:v>0.967789817426154</c:v>
                      </c:pt>
                      <c:pt idx="32">
                        <c:v>0.99050022265103099</c:v>
                      </c:pt>
                      <c:pt idx="33">
                        <c:v>0.99851565978922396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 formatCode="0.000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D00-40FE-9452-0F8D6C228B3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3'!$I$37:$I$90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1.692147840285E-3</c:v>
                      </c:pt>
                      <c:pt idx="9">
                        <c:v>1.16075404482708E-2</c:v>
                      </c:pt>
                      <c:pt idx="10">
                        <c:v>3.7880362179011397E-2</c:v>
                      </c:pt>
                      <c:pt idx="11">
                        <c:v>0.110138043639602</c:v>
                      </c:pt>
                      <c:pt idx="12">
                        <c:v>0.197387561229034</c:v>
                      </c:pt>
                      <c:pt idx="13">
                        <c:v>0.277690366632032</c:v>
                      </c:pt>
                      <c:pt idx="14">
                        <c:v>0.33596556330711003</c:v>
                      </c:pt>
                      <c:pt idx="15">
                        <c:v>0.39554697936767103</c:v>
                      </c:pt>
                      <c:pt idx="16">
                        <c:v>0.44880510613032498</c:v>
                      </c:pt>
                      <c:pt idx="17">
                        <c:v>0.48466676562268102</c:v>
                      </c:pt>
                      <c:pt idx="18">
                        <c:v>0.49713522339320199</c:v>
                      </c:pt>
                      <c:pt idx="19">
                        <c:v>0.50595220424521303</c:v>
                      </c:pt>
                      <c:pt idx="20">
                        <c:v>0.53373905299094604</c:v>
                      </c:pt>
                      <c:pt idx="21">
                        <c:v>0.59272673296719602</c:v>
                      </c:pt>
                      <c:pt idx="22">
                        <c:v>0.70102419474543598</c:v>
                      </c:pt>
                      <c:pt idx="23">
                        <c:v>0.82591658008015401</c:v>
                      </c:pt>
                      <c:pt idx="24">
                        <c:v>0.91806442036514802</c:v>
                      </c:pt>
                      <c:pt idx="25">
                        <c:v>0.97215377764583599</c:v>
                      </c:pt>
                      <c:pt idx="26">
                        <c:v>0.99047053584681599</c:v>
                      </c:pt>
                      <c:pt idx="27">
                        <c:v>0.99691257236158504</c:v>
                      </c:pt>
                      <c:pt idx="28">
                        <c:v>0.99952501113255099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 formatCode="0.000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D00-40FE-9452-0F8D6C228B3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3'!$J$37:$J$90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9.2029093068131103E-4</c:v>
                      </c:pt>
                      <c:pt idx="8">
                        <c:v>6.9763989906486802E-3</c:v>
                      </c:pt>
                      <c:pt idx="9">
                        <c:v>2.2027608727920499E-2</c:v>
                      </c:pt>
                      <c:pt idx="10">
                        <c:v>5.6909603681163698E-2</c:v>
                      </c:pt>
                      <c:pt idx="11">
                        <c:v>0.123912720795606</c:v>
                      </c:pt>
                      <c:pt idx="12">
                        <c:v>0.20154371381920699</c:v>
                      </c:pt>
                      <c:pt idx="13">
                        <c:v>0.26673593587650302</c:v>
                      </c:pt>
                      <c:pt idx="14">
                        <c:v>0.33445153629211799</c:v>
                      </c:pt>
                      <c:pt idx="15">
                        <c:v>0.37072881104349098</c:v>
                      </c:pt>
                      <c:pt idx="16">
                        <c:v>0.42719311266142201</c:v>
                      </c:pt>
                      <c:pt idx="17">
                        <c:v>0.46014546534065598</c:v>
                      </c:pt>
                      <c:pt idx="18">
                        <c:v>0.48600267181237899</c:v>
                      </c:pt>
                      <c:pt idx="19">
                        <c:v>0.49936173370936598</c:v>
                      </c:pt>
                      <c:pt idx="20">
                        <c:v>0.500222651031617</c:v>
                      </c:pt>
                      <c:pt idx="21">
                        <c:v>0.50339913908267797</c:v>
                      </c:pt>
                      <c:pt idx="22">
                        <c:v>0.51782692593142399</c:v>
                      </c:pt>
                      <c:pt idx="23">
                        <c:v>0.54893869674929496</c:v>
                      </c:pt>
                      <c:pt idx="24">
                        <c:v>0.628321211221612</c:v>
                      </c:pt>
                      <c:pt idx="25">
                        <c:v>0.73228439958438496</c:v>
                      </c:pt>
                      <c:pt idx="26">
                        <c:v>0.84150215229330605</c:v>
                      </c:pt>
                      <c:pt idx="27">
                        <c:v>0.935639008460739</c:v>
                      </c:pt>
                      <c:pt idx="28">
                        <c:v>0.97820988570580403</c:v>
                      </c:pt>
                      <c:pt idx="29">
                        <c:v>0.99432982039483397</c:v>
                      </c:pt>
                      <c:pt idx="30">
                        <c:v>0.99916876948196498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 formatCode="0.000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D00-40FE-9452-0F8D6C228B3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1.1189044756179E-2</c:v>
                </c:pt>
                <c:pt idx="4">
                  <c:v>3.4224598930481298E-2</c:v>
                </c:pt>
                <c:pt idx="5">
                  <c:v>9.44444444444444E-2</c:v>
                </c:pt>
                <c:pt idx="6">
                  <c:v>0.158316633266533</c:v>
                </c:pt>
                <c:pt idx="7">
                  <c:v>0.229625918503674</c:v>
                </c:pt>
                <c:pt idx="8">
                  <c:v>0.30110220440881802</c:v>
                </c:pt>
                <c:pt idx="9">
                  <c:v>0.36088844355377397</c:v>
                </c:pt>
                <c:pt idx="10">
                  <c:v>0.410153640614563</c:v>
                </c:pt>
                <c:pt idx="11">
                  <c:v>0.44889779559118198</c:v>
                </c:pt>
                <c:pt idx="12">
                  <c:v>0.48797595190380799</c:v>
                </c:pt>
                <c:pt idx="13">
                  <c:v>0.52839011356045396</c:v>
                </c:pt>
                <c:pt idx="14">
                  <c:v>0.58633934535738197</c:v>
                </c:pt>
                <c:pt idx="15">
                  <c:v>0.64645958583834295</c:v>
                </c:pt>
                <c:pt idx="16">
                  <c:v>0.72578490313961297</c:v>
                </c:pt>
                <c:pt idx="17">
                  <c:v>0.79726118904475596</c:v>
                </c:pt>
                <c:pt idx="18">
                  <c:v>0.870574482297929</c:v>
                </c:pt>
                <c:pt idx="19">
                  <c:v>0.928356713426853</c:v>
                </c:pt>
                <c:pt idx="20">
                  <c:v>0.96242484969939901</c:v>
                </c:pt>
                <c:pt idx="21">
                  <c:v>0.98396793587174403</c:v>
                </c:pt>
                <c:pt idx="22">
                  <c:v>0.99532398129592503</c:v>
                </c:pt>
                <c:pt idx="23">
                  <c:v>0.99949899799599196</c:v>
                </c:pt>
                <c:pt idx="24">
                  <c:v>0.99966599866399397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0.99966599866399397</c:v>
                </c:pt>
                <c:pt idx="30">
                  <c:v>0.99966599866399397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 formatCode="0.0000">
                  <c:v>1</c:v>
                </c:pt>
                <c:pt idx="37" formatCode="0.0000">
                  <c:v>1</c:v>
                </c:pt>
                <c:pt idx="38" formatCode="0.0000">
                  <c:v>1</c:v>
                </c:pt>
                <c:pt idx="39" formatCode="0.0000">
                  <c:v>1</c:v>
                </c:pt>
                <c:pt idx="40" formatCode="0.00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5-4AD2-9E7D-261CCF12D252}"/>
            </c:ext>
          </c:extLst>
        </c:ser>
        <c:ser>
          <c:idx val="0"/>
          <c:order val="1"/>
          <c:tx>
            <c:strRef>
              <c:f>'Company 3'!$CF$34:$CF$36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1.3360053440213801E-3</c:v>
                </c:pt>
                <c:pt idx="3">
                  <c:v>1.43620574482298E-2</c:v>
                </c:pt>
                <c:pt idx="4">
                  <c:v>5.0100200400801598E-2</c:v>
                </c:pt>
                <c:pt idx="5">
                  <c:v>0.105210420841683</c:v>
                </c:pt>
                <c:pt idx="6">
                  <c:v>0.16933867735470901</c:v>
                </c:pt>
                <c:pt idx="7">
                  <c:v>0.234301937207749</c:v>
                </c:pt>
                <c:pt idx="8">
                  <c:v>0.30394121576486299</c:v>
                </c:pt>
                <c:pt idx="9">
                  <c:v>0.36773547094188402</c:v>
                </c:pt>
                <c:pt idx="10">
                  <c:v>0.40364061456245798</c:v>
                </c:pt>
                <c:pt idx="11">
                  <c:v>0.44706078824315298</c:v>
                </c:pt>
                <c:pt idx="12">
                  <c:v>0.48380093520374101</c:v>
                </c:pt>
                <c:pt idx="13">
                  <c:v>0.51970607882431497</c:v>
                </c:pt>
                <c:pt idx="14">
                  <c:v>0.58132932531730097</c:v>
                </c:pt>
                <c:pt idx="15">
                  <c:v>0.65113560454241803</c:v>
                </c:pt>
                <c:pt idx="16">
                  <c:v>0.71442885771543096</c:v>
                </c:pt>
                <c:pt idx="17">
                  <c:v>0.79843019372077495</c:v>
                </c:pt>
                <c:pt idx="18">
                  <c:v>0.87675350701402799</c:v>
                </c:pt>
                <c:pt idx="19">
                  <c:v>0.929692718770875</c:v>
                </c:pt>
                <c:pt idx="20">
                  <c:v>0.96993987975951901</c:v>
                </c:pt>
                <c:pt idx="21">
                  <c:v>0.98547094188376805</c:v>
                </c:pt>
                <c:pt idx="22">
                  <c:v>0.99749498997996</c:v>
                </c:pt>
                <c:pt idx="23">
                  <c:v>0.99933199732798905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0.99966599866399397</c:v>
                </c:pt>
                <c:pt idx="30">
                  <c:v>0.99966599866399397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 formatCode="0.0000">
                  <c:v>1</c:v>
                </c:pt>
                <c:pt idx="37" formatCode="0.0000">
                  <c:v>1</c:v>
                </c:pt>
                <c:pt idx="38" formatCode="0.0000">
                  <c:v>1</c:v>
                </c:pt>
                <c:pt idx="39" formatCode="0.0000">
                  <c:v>1</c:v>
                </c:pt>
                <c:pt idx="40" formatCode="0.00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25-4AD2-9E7D-261CCF12D252}"/>
            </c:ext>
          </c:extLst>
        </c:ser>
        <c:ser>
          <c:idx val="2"/>
          <c:order val="2"/>
          <c:tx>
            <c:strRef>
              <c:f>'Company 3'!$CG$34:$CG$36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3.3456005352960801E-4</c:v>
                </c:pt>
                <c:pt idx="4">
                  <c:v>1.50552024088324E-3</c:v>
                </c:pt>
                <c:pt idx="5">
                  <c:v>7.6948812311810003E-3</c:v>
                </c:pt>
                <c:pt idx="6">
                  <c:v>1.99063231850117E-2</c:v>
                </c:pt>
                <c:pt idx="7">
                  <c:v>4.4161927065908303E-2</c:v>
                </c:pt>
                <c:pt idx="8">
                  <c:v>7.9458012713282095E-2</c:v>
                </c:pt>
                <c:pt idx="9">
                  <c:v>0.12395449983272</c:v>
                </c:pt>
                <c:pt idx="10">
                  <c:v>0.17263298762127799</c:v>
                </c:pt>
                <c:pt idx="11">
                  <c:v>0.226162596186015</c:v>
                </c:pt>
                <c:pt idx="12">
                  <c:v>0.27015724322515899</c:v>
                </c:pt>
                <c:pt idx="13">
                  <c:v>0.31180996988959497</c:v>
                </c:pt>
                <c:pt idx="14">
                  <c:v>0.34928069588491101</c:v>
                </c:pt>
                <c:pt idx="15">
                  <c:v>0.38742054198728698</c:v>
                </c:pt>
                <c:pt idx="16">
                  <c:v>0.422716627634661</c:v>
                </c:pt>
                <c:pt idx="17">
                  <c:v>0.46252927400468402</c:v>
                </c:pt>
                <c:pt idx="18">
                  <c:v>0.49715623954499799</c:v>
                </c:pt>
                <c:pt idx="19">
                  <c:v>0.53295416527266604</c:v>
                </c:pt>
                <c:pt idx="20">
                  <c:v>0.56657745065239196</c:v>
                </c:pt>
                <c:pt idx="21">
                  <c:v>0.60086985613917698</c:v>
                </c:pt>
                <c:pt idx="22">
                  <c:v>0.63415858146537296</c:v>
                </c:pt>
                <c:pt idx="23">
                  <c:v>0.66376714620274302</c:v>
                </c:pt>
                <c:pt idx="24">
                  <c:v>0.69203747072599497</c:v>
                </c:pt>
                <c:pt idx="25">
                  <c:v>0.72515891602542704</c:v>
                </c:pt>
                <c:pt idx="26">
                  <c:v>0.75844764135162301</c:v>
                </c:pt>
                <c:pt idx="27">
                  <c:v>0.79089996654399497</c:v>
                </c:pt>
                <c:pt idx="28">
                  <c:v>0.81482101037136201</c:v>
                </c:pt>
                <c:pt idx="29">
                  <c:v>0.84074941451990703</c:v>
                </c:pt>
                <c:pt idx="30">
                  <c:v>0.86266309802609598</c:v>
                </c:pt>
                <c:pt idx="31">
                  <c:v>0.88474406155905005</c:v>
                </c:pt>
                <c:pt idx="32">
                  <c:v>0.90883238541318201</c:v>
                </c:pt>
                <c:pt idx="33">
                  <c:v>0.93007694881231195</c:v>
                </c:pt>
                <c:pt idx="34">
                  <c:v>0.94998327199732302</c:v>
                </c:pt>
                <c:pt idx="35">
                  <c:v>0.96922047507527598</c:v>
                </c:pt>
                <c:pt idx="36">
                  <c:v>0.98210103699999995</c:v>
                </c:pt>
                <c:pt idx="37">
                  <c:v>0.99096687900000002</c:v>
                </c:pt>
                <c:pt idx="38">
                  <c:v>0.99615255899999999</c:v>
                </c:pt>
                <c:pt idx="39">
                  <c:v>0.99832719999999997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25-4AD2-9E7D-261CCF12D252}"/>
            </c:ext>
          </c:extLst>
        </c:ser>
        <c:ser>
          <c:idx val="3"/>
          <c:order val="3"/>
          <c:tx>
            <c:strRef>
              <c:f>'Company 3'!$CH$34:$CH$36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25-4AD2-9E7D-261CCF12D252}"/>
            </c:ext>
          </c:extLst>
        </c:ser>
        <c:ser>
          <c:idx val="4"/>
          <c:order val="4"/>
          <c:tx>
            <c:strRef>
              <c:f>'Company 3'!$CI$34:$CI$36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25-4AD2-9E7D-261CCF12D252}"/>
            </c:ext>
          </c:extLst>
        </c:ser>
        <c:ser>
          <c:idx val="5"/>
          <c:order val="5"/>
          <c:tx>
            <c:strRef>
              <c:f>'Company 3'!$CJ$34:$CJ$36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E25-4AD2-9E7D-261CCF12D252}"/>
            </c:ext>
          </c:extLst>
        </c:ser>
        <c:ser>
          <c:idx val="9"/>
          <c:order val="6"/>
          <c:tx>
            <c:strRef>
              <c:f>'Company 3'!$CK$34:$CK$36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3'!$CK$37:$CK$86</c:f>
              <c:numCache>
                <c:formatCode>General</c:formatCode>
                <c:ptCount val="50"/>
                <c:pt idx="0">
                  <c:v>0</c:v>
                </c:pt>
                <c:pt idx="1">
                  <c:v>2.67201068804275E-4</c:v>
                </c:pt>
                <c:pt idx="2">
                  <c:v>3.6329068393196702E-3</c:v>
                </c:pt>
                <c:pt idx="3">
                  <c:v>1.77767354596623E-2</c:v>
                </c:pt>
                <c:pt idx="4">
                  <c:v>4.5979764406862501E-2</c:v>
                </c:pt>
                <c:pt idx="5">
                  <c:v>9.1917553797382895E-2</c:v>
                </c:pt>
                <c:pt idx="6">
                  <c:v>0.16042389210019301</c:v>
                </c:pt>
                <c:pt idx="7">
                  <c:v>0.24957182187110299</c:v>
                </c:pt>
                <c:pt idx="8">
                  <c:v>0.31573146292585202</c:v>
                </c:pt>
                <c:pt idx="9">
                  <c:v>0.36753507014027997</c:v>
                </c:pt>
                <c:pt idx="10">
                  <c:v>0.417568470273881</c:v>
                </c:pt>
                <c:pt idx="11">
                  <c:v>0.46826987307949203</c:v>
                </c:pt>
                <c:pt idx="12">
                  <c:v>0.51763527054108205</c:v>
                </c:pt>
                <c:pt idx="13">
                  <c:v>0.56032064128256498</c:v>
                </c:pt>
                <c:pt idx="14">
                  <c:v>0.61873747494989995</c:v>
                </c:pt>
                <c:pt idx="15">
                  <c:v>0.69378757515030098</c:v>
                </c:pt>
                <c:pt idx="16">
                  <c:v>0.77421509686038703</c:v>
                </c:pt>
                <c:pt idx="17">
                  <c:v>0.86065464261857105</c:v>
                </c:pt>
                <c:pt idx="18">
                  <c:v>0.927187708750835</c:v>
                </c:pt>
                <c:pt idx="19">
                  <c:v>0.968603874415498</c:v>
                </c:pt>
                <c:pt idx="20">
                  <c:v>0.98643954575818305</c:v>
                </c:pt>
                <c:pt idx="21">
                  <c:v>0.994422177688711</c:v>
                </c:pt>
                <c:pt idx="22">
                  <c:v>0.99796259185036695</c:v>
                </c:pt>
                <c:pt idx="23">
                  <c:v>0.99986639946559797</c:v>
                </c:pt>
                <c:pt idx="24">
                  <c:v>1</c:v>
                </c:pt>
                <c:pt idx="25">
                  <c:v>1</c:v>
                </c:pt>
                <c:pt idx="26">
                  <c:v>0.99993319973279904</c:v>
                </c:pt>
                <c:pt idx="27">
                  <c:v>0.99973279893119604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 formatCode="0.0000">
                  <c:v>1</c:v>
                </c:pt>
                <c:pt idx="37" formatCode="0.0000">
                  <c:v>1</c:v>
                </c:pt>
                <c:pt idx="38" formatCode="0.0000">
                  <c:v>1</c:v>
                </c:pt>
                <c:pt idx="39" formatCode="0.0000">
                  <c:v>1</c:v>
                </c:pt>
                <c:pt idx="40" formatCode="0.00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25-4AD2-9E7D-261CCF12D252}"/>
            </c:ext>
          </c:extLst>
        </c:ser>
        <c:ser>
          <c:idx val="10"/>
          <c:order val="7"/>
          <c:tx>
            <c:strRef>
              <c:f>'Company 3'!$CL$34:$CL$36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3'!$CL$37:$CL$86</c:f>
              <c:numCache>
                <c:formatCode>General</c:formatCode>
                <c:ptCount val="50"/>
                <c:pt idx="0">
                  <c:v>0</c:v>
                </c:pt>
                <c:pt idx="1">
                  <c:v>5.6780227120908498E-4</c:v>
                </c:pt>
                <c:pt idx="2">
                  <c:v>5.9786239144956604E-3</c:v>
                </c:pt>
                <c:pt idx="3">
                  <c:v>2.31179476069256E-2</c:v>
                </c:pt>
                <c:pt idx="4">
                  <c:v>5.1823827835851898E-2</c:v>
                </c:pt>
                <c:pt idx="5">
                  <c:v>0.10671342685370699</c:v>
                </c:pt>
                <c:pt idx="6">
                  <c:v>0.177187708750835</c:v>
                </c:pt>
                <c:pt idx="7">
                  <c:v>0.25831663326653298</c:v>
                </c:pt>
                <c:pt idx="8">
                  <c:v>0.32094188376753502</c:v>
                </c:pt>
                <c:pt idx="9">
                  <c:v>0.37214428857715398</c:v>
                </c:pt>
                <c:pt idx="10">
                  <c:v>0.41553106212424901</c:v>
                </c:pt>
                <c:pt idx="11">
                  <c:v>0.46239144956579797</c:v>
                </c:pt>
                <c:pt idx="12">
                  <c:v>0.51185704742819005</c:v>
                </c:pt>
                <c:pt idx="13">
                  <c:v>0.55123580494322</c:v>
                </c:pt>
                <c:pt idx="14">
                  <c:v>0.61369405477621897</c:v>
                </c:pt>
                <c:pt idx="15">
                  <c:v>0.68734134936539804</c:v>
                </c:pt>
                <c:pt idx="16">
                  <c:v>0.76883767535070102</c:v>
                </c:pt>
                <c:pt idx="17">
                  <c:v>0.85828323313293198</c:v>
                </c:pt>
                <c:pt idx="18">
                  <c:v>0.92428189712758801</c:v>
                </c:pt>
                <c:pt idx="19">
                  <c:v>0.96683366733466902</c:v>
                </c:pt>
                <c:pt idx="20">
                  <c:v>0.98557114228456899</c:v>
                </c:pt>
                <c:pt idx="21">
                  <c:v>0.99572478289913202</c:v>
                </c:pt>
                <c:pt idx="22">
                  <c:v>0.99752839011355998</c:v>
                </c:pt>
                <c:pt idx="23">
                  <c:v>0.99866399465597899</c:v>
                </c:pt>
                <c:pt idx="24">
                  <c:v>1</c:v>
                </c:pt>
                <c:pt idx="25">
                  <c:v>1</c:v>
                </c:pt>
                <c:pt idx="26">
                  <c:v>0.99993319973279904</c:v>
                </c:pt>
                <c:pt idx="27">
                  <c:v>0.99973279893119604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 formatCode="0.0000">
                  <c:v>1</c:v>
                </c:pt>
                <c:pt idx="37" formatCode="0.0000">
                  <c:v>1</c:v>
                </c:pt>
                <c:pt idx="38" formatCode="0.0000">
                  <c:v>1</c:v>
                </c:pt>
                <c:pt idx="39" formatCode="0.0000">
                  <c:v>1</c:v>
                </c:pt>
                <c:pt idx="40" formatCode="0.00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25-4AD2-9E7D-261CCF12D252}"/>
            </c:ext>
          </c:extLst>
        </c:ser>
        <c:ser>
          <c:idx val="11"/>
          <c:order val="8"/>
          <c:tx>
            <c:strRef>
              <c:f>'Company 3'!$CM$34:$CM$36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1.3360053440213799E-4</c:v>
                </c:pt>
                <c:pt idx="3">
                  <c:v>8.6840347361389399E-4</c:v>
                </c:pt>
                <c:pt idx="4">
                  <c:v>2.70541082164329E-3</c:v>
                </c:pt>
                <c:pt idx="5">
                  <c:v>9.1182364729458908E-3</c:v>
                </c:pt>
                <c:pt idx="6">
                  <c:v>2.2411489645958599E-2</c:v>
                </c:pt>
                <c:pt idx="7">
                  <c:v>4.5925183700734798E-2</c:v>
                </c:pt>
                <c:pt idx="8">
                  <c:v>8.2498329993320005E-2</c:v>
                </c:pt>
                <c:pt idx="9">
                  <c:v>0.132030728122913</c:v>
                </c:pt>
                <c:pt idx="10">
                  <c:v>0.18363393453573801</c:v>
                </c:pt>
                <c:pt idx="11">
                  <c:v>0.238877755511022</c:v>
                </c:pt>
                <c:pt idx="12">
                  <c:v>0.290247160988644</c:v>
                </c:pt>
                <c:pt idx="13">
                  <c:v>0.33199732798931197</c:v>
                </c:pt>
                <c:pt idx="14">
                  <c:v>0.37401469605878401</c:v>
                </c:pt>
                <c:pt idx="15">
                  <c:v>0.41613226452905799</c:v>
                </c:pt>
                <c:pt idx="16">
                  <c:v>0.45323981295925198</c:v>
                </c:pt>
                <c:pt idx="17">
                  <c:v>0.48663994655978599</c:v>
                </c:pt>
                <c:pt idx="18">
                  <c:v>0.52321309285237105</c:v>
                </c:pt>
                <c:pt idx="19">
                  <c:v>0.55935203740814998</c:v>
                </c:pt>
                <c:pt idx="20">
                  <c:v>0.59772879091516395</c:v>
                </c:pt>
                <c:pt idx="21">
                  <c:v>0.64084836339345297</c:v>
                </c:pt>
                <c:pt idx="22">
                  <c:v>0.68039412157648604</c:v>
                </c:pt>
                <c:pt idx="23">
                  <c:v>0.71275885103540404</c:v>
                </c:pt>
                <c:pt idx="24">
                  <c:v>0.74485637942551797</c:v>
                </c:pt>
                <c:pt idx="25">
                  <c:v>0.78206412825651295</c:v>
                </c:pt>
                <c:pt idx="26">
                  <c:v>0.82097528390113605</c:v>
                </c:pt>
                <c:pt idx="27">
                  <c:v>0.860554442217769</c:v>
                </c:pt>
                <c:pt idx="28">
                  <c:v>0.89402137608550403</c:v>
                </c:pt>
                <c:pt idx="29">
                  <c:v>0.92321309285237096</c:v>
                </c:pt>
                <c:pt idx="30">
                  <c:v>0.94686038744154999</c:v>
                </c:pt>
                <c:pt idx="31">
                  <c:v>0.96616566466265896</c:v>
                </c:pt>
                <c:pt idx="32">
                  <c:v>0.97982631930527697</c:v>
                </c:pt>
                <c:pt idx="33">
                  <c:v>0.99188376753507002</c:v>
                </c:pt>
                <c:pt idx="34">
                  <c:v>0.99736138944555797</c:v>
                </c:pt>
                <c:pt idx="35">
                  <c:v>0.99956579826319303</c:v>
                </c:pt>
                <c:pt idx="36">
                  <c:v>0.99986639899999996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E25-4AD2-9E7D-261CCF12D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General</c:formatCode>
                <c:ptCount val="46"/>
                <c:pt idx="0">
                  <c:v>0.18587174348697399</c:v>
                </c:pt>
                <c:pt idx="1">
                  <c:v>0.27605210420841703</c:v>
                </c:pt>
                <c:pt idx="2">
                  <c:v>0.35938543754175001</c:v>
                </c:pt>
                <c:pt idx="3">
                  <c:v>0.42317969271877098</c:v>
                </c:pt>
                <c:pt idx="4">
                  <c:v>0.48597194388777598</c:v>
                </c:pt>
                <c:pt idx="5">
                  <c:v>0.57214428857715405</c:v>
                </c:pt>
                <c:pt idx="6">
                  <c:v>0.67752171008684003</c:v>
                </c:pt>
                <c:pt idx="7">
                  <c:v>0.78657314629258501</c:v>
                </c:pt>
                <c:pt idx="8">
                  <c:v>0.86673346693386799</c:v>
                </c:pt>
                <c:pt idx="9">
                  <c:v>0.93069472277889098</c:v>
                </c:pt>
                <c:pt idx="10">
                  <c:v>0.97144288577154303</c:v>
                </c:pt>
                <c:pt idx="11">
                  <c:v>0.99382097528390101</c:v>
                </c:pt>
                <c:pt idx="12">
                  <c:v>0.99883099532398101</c:v>
                </c:pt>
                <c:pt idx="13">
                  <c:v>0.99949899799599196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98-4B26-BC17-37B009D92278}"/>
            </c:ext>
          </c:extLst>
        </c:ser>
        <c:ser>
          <c:idx val="2"/>
          <c:order val="1"/>
          <c:tx>
            <c:strRef>
              <c:f>'Company 3'!$DJ$34:$DJ$36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General</c:formatCode>
                <c:ptCount val="46"/>
                <c:pt idx="0">
                  <c:v>0.17568470273881101</c:v>
                </c:pt>
                <c:pt idx="1">
                  <c:v>0.26553106212424799</c:v>
                </c:pt>
                <c:pt idx="2">
                  <c:v>0.34535738142952599</c:v>
                </c:pt>
                <c:pt idx="3">
                  <c:v>0.410153640614563</c:v>
                </c:pt>
                <c:pt idx="4">
                  <c:v>0.47261189044756202</c:v>
                </c:pt>
                <c:pt idx="5">
                  <c:v>0.562792251169005</c:v>
                </c:pt>
                <c:pt idx="6">
                  <c:v>0.66065464261856999</c:v>
                </c:pt>
                <c:pt idx="7">
                  <c:v>0.75851703406813598</c:v>
                </c:pt>
                <c:pt idx="8">
                  <c:v>0.83884435537742097</c:v>
                </c:pt>
                <c:pt idx="9">
                  <c:v>0.90514362057448206</c:v>
                </c:pt>
                <c:pt idx="10">
                  <c:v>0.94939879759518997</c:v>
                </c:pt>
                <c:pt idx="11">
                  <c:v>0.986138944555778</c:v>
                </c:pt>
                <c:pt idx="12">
                  <c:v>0.99782899131596503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98-4B26-BC17-37B009D92278}"/>
            </c:ext>
          </c:extLst>
        </c:ser>
        <c:ser>
          <c:idx val="0"/>
          <c:order val="2"/>
          <c:tx>
            <c:strRef>
              <c:f>'Company 3'!$DK$34:$DK$36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General</c:formatCode>
                <c:ptCount val="46"/>
                <c:pt idx="0">
                  <c:v>2.0040080160320601E-3</c:v>
                </c:pt>
                <c:pt idx="1">
                  <c:v>9.6860387441549799E-3</c:v>
                </c:pt>
                <c:pt idx="2">
                  <c:v>2.5885103540414199E-2</c:v>
                </c:pt>
                <c:pt idx="3">
                  <c:v>5.6947227788911203E-2</c:v>
                </c:pt>
                <c:pt idx="4">
                  <c:v>0.105043420173681</c:v>
                </c:pt>
                <c:pt idx="5">
                  <c:v>0.15714762859051401</c:v>
                </c:pt>
                <c:pt idx="6">
                  <c:v>0.22010688042752199</c:v>
                </c:pt>
                <c:pt idx="7">
                  <c:v>0.27788911155644602</c:v>
                </c:pt>
                <c:pt idx="8">
                  <c:v>0.33767535070140298</c:v>
                </c:pt>
                <c:pt idx="9">
                  <c:v>0.39295257181028698</c:v>
                </c:pt>
                <c:pt idx="10">
                  <c:v>0.44605878423513701</c:v>
                </c:pt>
                <c:pt idx="11">
                  <c:v>0.49866399465597899</c:v>
                </c:pt>
                <c:pt idx="12">
                  <c:v>0.55243820975283897</c:v>
                </c:pt>
                <c:pt idx="13">
                  <c:v>0.59986639946559805</c:v>
                </c:pt>
                <c:pt idx="14">
                  <c:v>0.65013360053440195</c:v>
                </c:pt>
                <c:pt idx="15">
                  <c:v>0.707247828991316</c:v>
                </c:pt>
                <c:pt idx="16">
                  <c:v>0.76018704074816301</c:v>
                </c:pt>
                <c:pt idx="17">
                  <c:v>0.80661322645290601</c:v>
                </c:pt>
                <c:pt idx="18">
                  <c:v>0.853039412157649</c:v>
                </c:pt>
                <c:pt idx="19">
                  <c:v>0.88727454909819603</c:v>
                </c:pt>
                <c:pt idx="20">
                  <c:v>0.91967267869071501</c:v>
                </c:pt>
                <c:pt idx="21">
                  <c:v>0.94154976619906505</c:v>
                </c:pt>
                <c:pt idx="22">
                  <c:v>0.962257849031396</c:v>
                </c:pt>
                <c:pt idx="23">
                  <c:v>0.97995991983967901</c:v>
                </c:pt>
                <c:pt idx="24">
                  <c:v>0.98981295925183699</c:v>
                </c:pt>
                <c:pt idx="25">
                  <c:v>0.99615898463593799</c:v>
                </c:pt>
                <c:pt idx="26">
                  <c:v>0.99966599866399397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98-4B26-BC17-37B009D92278}"/>
            </c:ext>
          </c:extLst>
        </c:ser>
        <c:ser>
          <c:idx val="3"/>
          <c:order val="3"/>
          <c:tx>
            <c:strRef>
              <c:f>'Company 3'!$DL$34:$DL$36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98-4B26-BC17-37B009D92278}"/>
            </c:ext>
          </c:extLst>
        </c:ser>
        <c:ser>
          <c:idx val="4"/>
          <c:order val="4"/>
          <c:tx>
            <c:strRef>
              <c:f>'Company 3'!$DM$34:$DM$36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98-4B26-BC17-37B009D92278}"/>
            </c:ext>
          </c:extLst>
        </c:ser>
        <c:ser>
          <c:idx val="5"/>
          <c:order val="5"/>
          <c:tx>
            <c:strRef>
              <c:f>'Company 3'!$DN$34:$DN$36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98-4B26-BC17-37B009D92278}"/>
            </c:ext>
          </c:extLst>
        </c:ser>
        <c:ser>
          <c:idx val="9"/>
          <c:order val="6"/>
          <c:tx>
            <c:strRef>
              <c:f>'Company 3'!$DO$34:$DO$36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3'!$DO$37:$DO$82</c:f>
              <c:numCache>
                <c:formatCode>General</c:formatCode>
                <c:ptCount val="46"/>
                <c:pt idx="0">
                  <c:v>0.17458249832999301</c:v>
                </c:pt>
                <c:pt idx="1">
                  <c:v>0.27518370073480303</c:v>
                </c:pt>
                <c:pt idx="2">
                  <c:v>0.36038744154976599</c:v>
                </c:pt>
                <c:pt idx="3">
                  <c:v>0.43420173680694701</c:v>
                </c:pt>
                <c:pt idx="4">
                  <c:v>0.50013360053440203</c:v>
                </c:pt>
                <c:pt idx="5">
                  <c:v>0.57034068136272498</c:v>
                </c:pt>
                <c:pt idx="6">
                  <c:v>0.65096860387441602</c:v>
                </c:pt>
                <c:pt idx="7">
                  <c:v>0.76195724782899099</c:v>
                </c:pt>
                <c:pt idx="8">
                  <c:v>0.88246492985971903</c:v>
                </c:pt>
                <c:pt idx="9">
                  <c:v>0.94405477621910505</c:v>
                </c:pt>
                <c:pt idx="10">
                  <c:v>0.98259853039412104</c:v>
                </c:pt>
                <c:pt idx="11">
                  <c:v>0.99819639278557104</c:v>
                </c:pt>
                <c:pt idx="12">
                  <c:v>0.99973279893119604</c:v>
                </c:pt>
                <c:pt idx="13">
                  <c:v>1</c:v>
                </c:pt>
                <c:pt idx="14">
                  <c:v>0.99996659986639902</c:v>
                </c:pt>
                <c:pt idx="15">
                  <c:v>0.99986639946559797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98-4B26-BC17-37B009D92278}"/>
            </c:ext>
          </c:extLst>
        </c:ser>
        <c:ser>
          <c:idx val="10"/>
          <c:order val="7"/>
          <c:tx>
            <c:strRef>
              <c:f>'Company 3'!$DP$34:$DP$36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3'!$DP$37:$DP$82</c:f>
              <c:numCache>
                <c:formatCode>General</c:formatCode>
                <c:ptCount val="46"/>
                <c:pt idx="0">
                  <c:v>0.16065464261856999</c:v>
                </c:pt>
                <c:pt idx="1">
                  <c:v>0.25718102872411502</c:v>
                </c:pt>
                <c:pt idx="2">
                  <c:v>0.34455577822311301</c:v>
                </c:pt>
                <c:pt idx="3">
                  <c:v>0.41462925851703403</c:v>
                </c:pt>
                <c:pt idx="4">
                  <c:v>0.48754175016700102</c:v>
                </c:pt>
                <c:pt idx="5">
                  <c:v>0.56045424181696701</c:v>
                </c:pt>
                <c:pt idx="6">
                  <c:v>0.63226452905811603</c:v>
                </c:pt>
                <c:pt idx="7">
                  <c:v>0.73176352705410797</c:v>
                </c:pt>
                <c:pt idx="8">
                  <c:v>0.84271877087508396</c:v>
                </c:pt>
                <c:pt idx="9">
                  <c:v>0.92374749498997999</c:v>
                </c:pt>
                <c:pt idx="10">
                  <c:v>0.97117568470273896</c:v>
                </c:pt>
                <c:pt idx="11">
                  <c:v>0.99048096192384805</c:v>
                </c:pt>
                <c:pt idx="12">
                  <c:v>0.99739478957915795</c:v>
                </c:pt>
                <c:pt idx="13">
                  <c:v>0.99839679358717404</c:v>
                </c:pt>
                <c:pt idx="14">
                  <c:v>0.99863059452237801</c:v>
                </c:pt>
                <c:pt idx="15">
                  <c:v>0.99879759519038103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D98-4B26-BC17-37B009D92278}"/>
            </c:ext>
          </c:extLst>
        </c:ser>
        <c:ser>
          <c:idx val="11"/>
          <c:order val="8"/>
          <c:tx>
            <c:strRef>
              <c:f>'Company 3'!$DQ$34:$DQ$36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3'!$DQ$37:$DQ$82</c:f>
              <c:numCache>
                <c:formatCode>General</c:formatCode>
                <c:ptCount val="46"/>
                <c:pt idx="0">
                  <c:v>3.13961255845023E-3</c:v>
                </c:pt>
                <c:pt idx="1">
                  <c:v>1.1189044756179E-2</c:v>
                </c:pt>
                <c:pt idx="2">
                  <c:v>2.81563126252505E-2</c:v>
                </c:pt>
                <c:pt idx="3">
                  <c:v>5.9752839011356099E-2</c:v>
                </c:pt>
                <c:pt idx="4">
                  <c:v>0.107849031396126</c:v>
                </c:pt>
                <c:pt idx="5">
                  <c:v>0.16746826987308</c:v>
                </c:pt>
                <c:pt idx="6">
                  <c:v>0.234535738142953</c:v>
                </c:pt>
                <c:pt idx="7">
                  <c:v>0.29585838343353399</c:v>
                </c:pt>
                <c:pt idx="8">
                  <c:v>0.35384101536406098</c:v>
                </c:pt>
                <c:pt idx="9">
                  <c:v>0.410053440213761</c:v>
                </c:pt>
                <c:pt idx="10">
                  <c:v>0.461088844355377</c:v>
                </c:pt>
                <c:pt idx="11">
                  <c:v>0.51235804943219798</c:v>
                </c:pt>
                <c:pt idx="12">
                  <c:v>0.56783567134268498</c:v>
                </c:pt>
                <c:pt idx="13">
                  <c:v>0.62317969271877105</c:v>
                </c:pt>
                <c:pt idx="14">
                  <c:v>0.68293253173012702</c:v>
                </c:pt>
                <c:pt idx="15">
                  <c:v>0.73329993319973297</c:v>
                </c:pt>
                <c:pt idx="16">
                  <c:v>0.78597194388777603</c:v>
                </c:pt>
                <c:pt idx="17">
                  <c:v>0.83386773547094195</c:v>
                </c:pt>
                <c:pt idx="18">
                  <c:v>0.87361389445557802</c:v>
                </c:pt>
                <c:pt idx="19">
                  <c:v>0.908316633266533</c:v>
                </c:pt>
                <c:pt idx="20">
                  <c:v>0.94151636606546396</c:v>
                </c:pt>
                <c:pt idx="21">
                  <c:v>0.96289245156980596</c:v>
                </c:pt>
                <c:pt idx="22">
                  <c:v>0.97899131596526401</c:v>
                </c:pt>
                <c:pt idx="23">
                  <c:v>0.98934535738143004</c:v>
                </c:pt>
                <c:pt idx="24">
                  <c:v>0.99622578490313995</c:v>
                </c:pt>
                <c:pt idx="25">
                  <c:v>0.99929859719438896</c:v>
                </c:pt>
                <c:pt idx="26">
                  <c:v>0.99986639946559797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98-4B26-BC17-37B009D92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65-48C9-8F27-748E131FDC3A}"/>
            </c:ext>
          </c:extLst>
        </c:ser>
        <c:ser>
          <c:idx val="0"/>
          <c:order val="1"/>
          <c:tx>
            <c:strRef>
              <c:f>'Company 3'!$CT$34:$CT$36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65-48C9-8F27-748E131FDC3A}"/>
            </c:ext>
          </c:extLst>
        </c:ser>
        <c:ser>
          <c:idx val="2"/>
          <c:order val="2"/>
          <c:tx>
            <c:strRef>
              <c:f>'Company 3'!$CU$34:$CU$36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65-48C9-8F27-748E131FDC3A}"/>
            </c:ext>
          </c:extLst>
        </c:ser>
        <c:ser>
          <c:idx val="3"/>
          <c:order val="3"/>
          <c:tx>
            <c:strRef>
              <c:f>'Company 3'!$CV$34:$CV$36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65-48C9-8F27-748E131FDC3A}"/>
            </c:ext>
          </c:extLst>
        </c:ser>
        <c:ser>
          <c:idx val="4"/>
          <c:order val="4"/>
          <c:tx>
            <c:strRef>
              <c:f>'Company 3'!$CW$34:$CW$36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965-48C9-8F27-748E131FDC3A}"/>
            </c:ext>
          </c:extLst>
        </c:ser>
        <c:ser>
          <c:idx val="5"/>
          <c:order val="5"/>
          <c:tx>
            <c:strRef>
              <c:f>'Company 3'!$CX$34:$CX$36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965-48C9-8F27-748E131FDC3A}"/>
            </c:ext>
          </c:extLst>
        </c:ser>
        <c:ser>
          <c:idx val="9"/>
          <c:order val="6"/>
          <c:tx>
            <c:strRef>
              <c:f>'Company 3'!$CY$34:$CY$36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965-48C9-8F27-748E131FDC3A}"/>
            </c:ext>
          </c:extLst>
        </c:ser>
        <c:ser>
          <c:idx val="10"/>
          <c:order val="7"/>
          <c:tx>
            <c:strRef>
              <c:f>'Company 3'!$CZ$34:$CZ$36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965-48C9-8F27-748E131FDC3A}"/>
            </c:ext>
          </c:extLst>
        </c:ser>
        <c:ser>
          <c:idx val="11"/>
          <c:order val="8"/>
          <c:tx>
            <c:strRef>
              <c:f>'Company 3'!$DA$34:$DA$36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965-48C9-8F27-748E131FD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F5-42D1-9BF5-60229F42BA28}"/>
            </c:ext>
          </c:extLst>
        </c:ser>
        <c:ser>
          <c:idx val="0"/>
          <c:order val="1"/>
          <c:tx>
            <c:strRef>
              <c:f>'Company 3'!$DY$34:$DY$36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F5-42D1-9BF5-60229F42BA28}"/>
            </c:ext>
          </c:extLst>
        </c:ser>
        <c:ser>
          <c:idx val="2"/>
          <c:order val="2"/>
          <c:tx>
            <c:strRef>
              <c:f>'Company 3'!$DZ$34:$DZ$36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F5-42D1-9BF5-60229F42BA28}"/>
            </c:ext>
          </c:extLst>
        </c:ser>
        <c:ser>
          <c:idx val="3"/>
          <c:order val="3"/>
          <c:tx>
            <c:strRef>
              <c:f>'Company 3'!$EA$34:$EA$36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F5-42D1-9BF5-60229F42BA28}"/>
            </c:ext>
          </c:extLst>
        </c:ser>
        <c:ser>
          <c:idx val="4"/>
          <c:order val="4"/>
          <c:tx>
            <c:strRef>
              <c:f>'Company 3'!$EB$34:$EB$36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F5-42D1-9BF5-60229F42BA28}"/>
            </c:ext>
          </c:extLst>
        </c:ser>
        <c:ser>
          <c:idx val="5"/>
          <c:order val="5"/>
          <c:tx>
            <c:strRef>
              <c:f>'Company 3'!$EC$34:$EC$36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F5-42D1-9BF5-60229F42BA28}"/>
            </c:ext>
          </c:extLst>
        </c:ser>
        <c:ser>
          <c:idx val="9"/>
          <c:order val="6"/>
          <c:tx>
            <c:strRef>
              <c:f>'Company 3'!$ED$34:$ED$36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F5-42D1-9BF5-60229F42BA28}"/>
            </c:ext>
          </c:extLst>
        </c:ser>
        <c:ser>
          <c:idx val="10"/>
          <c:order val="7"/>
          <c:tx>
            <c:strRef>
              <c:f>'Company 3'!$EE$34:$EE$36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F5-42D1-9BF5-60229F42BA28}"/>
            </c:ext>
          </c:extLst>
        </c:ser>
        <c:ser>
          <c:idx val="11"/>
          <c:order val="8"/>
          <c:tx>
            <c:strRef>
              <c:f>'Company 3'!$EF$34:$EF$36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F5-42D1-9BF5-60229F42B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38-4AB1-BF24-7379F810334A}"/>
            </c:ext>
          </c:extLst>
        </c:ser>
        <c:ser>
          <c:idx val="0"/>
          <c:order val="1"/>
          <c:tx>
            <c:strRef>
              <c:f>'Company 3'!$W$34:$W$36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38-4AB1-BF24-7379F810334A}"/>
            </c:ext>
          </c:extLst>
        </c:ser>
        <c:ser>
          <c:idx val="12"/>
          <c:order val="4"/>
          <c:tx>
            <c:strRef>
              <c:f>'Company 3'!$Z$34:$Z$36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38-4AB1-BF24-7379F810334A}"/>
            </c:ext>
          </c:extLst>
        </c:ser>
        <c:ser>
          <c:idx val="13"/>
          <c:order val="5"/>
          <c:tx>
            <c:strRef>
              <c:f>'Company 3'!$AA$34:$AA$36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38-4AB1-BF24-7379F8103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038-4AB1-BF24-7379F810334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038-4AB1-BF24-7379F810334A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038-4AB1-BF24-7379F810334A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038-4AB1-BF24-7379F810334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8.3123051803473402E-3</c:v>
                </c:pt>
                <c:pt idx="7">
                  <c:v>2.9389936173370899E-2</c:v>
                </c:pt>
                <c:pt idx="8">
                  <c:v>7.4662312602048406E-2</c:v>
                </c:pt>
                <c:pt idx="9">
                  <c:v>0.13388748701202299</c:v>
                </c:pt>
                <c:pt idx="10">
                  <c:v>0.19088615110583301</c:v>
                </c:pt>
                <c:pt idx="11">
                  <c:v>0.25515808223244801</c:v>
                </c:pt>
                <c:pt idx="12">
                  <c:v>0.30607095146207502</c:v>
                </c:pt>
                <c:pt idx="13">
                  <c:v>0.35119489386967501</c:v>
                </c:pt>
                <c:pt idx="14">
                  <c:v>0.389936173370937</c:v>
                </c:pt>
                <c:pt idx="15">
                  <c:v>0.42838058483004299</c:v>
                </c:pt>
                <c:pt idx="16">
                  <c:v>0.46073920142496699</c:v>
                </c:pt>
                <c:pt idx="17">
                  <c:v>0.486269853050319</c:v>
                </c:pt>
                <c:pt idx="18">
                  <c:v>0.509128692296274</c:v>
                </c:pt>
                <c:pt idx="19">
                  <c:v>0.52397209440403703</c:v>
                </c:pt>
                <c:pt idx="20">
                  <c:v>0.56390084607391999</c:v>
                </c:pt>
                <c:pt idx="21">
                  <c:v>0.63440700608579503</c:v>
                </c:pt>
                <c:pt idx="22">
                  <c:v>0.71322547127801705</c:v>
                </c:pt>
                <c:pt idx="23">
                  <c:v>0.79441888080748102</c:v>
                </c:pt>
                <c:pt idx="24">
                  <c:v>0.86774528721983102</c:v>
                </c:pt>
                <c:pt idx="25">
                  <c:v>0.93498589876799798</c:v>
                </c:pt>
                <c:pt idx="26">
                  <c:v>0.97818019890158803</c:v>
                </c:pt>
                <c:pt idx="27">
                  <c:v>0.99376577111473996</c:v>
                </c:pt>
                <c:pt idx="28">
                  <c:v>0.99910939587353398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6" formatCode="0.0000">
                  <c:v>0.3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C4-45F4-A3AD-3C4E51C22478}"/>
            </c:ext>
          </c:extLst>
        </c:ser>
        <c:ser>
          <c:idx val="2"/>
          <c:order val="1"/>
          <c:tx>
            <c:strRef>
              <c:f>'Company 3'!$AQ$34:$AQ$36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C4-45F4-A3AD-3C4E51C22478}"/>
            </c:ext>
          </c:extLst>
        </c:ser>
        <c:ser>
          <c:idx val="0"/>
          <c:order val="2"/>
          <c:tx>
            <c:strRef>
              <c:f>'Company 3'!$AR$34:$AR$36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C4-45F4-A3AD-3C4E51C22478}"/>
            </c:ext>
          </c:extLst>
        </c:ser>
        <c:ser>
          <c:idx val="3"/>
          <c:order val="3"/>
          <c:tx>
            <c:strRef>
              <c:f>'Company 3'!$AS$34:$AS$36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C4-45F4-A3AD-3C4E51C22478}"/>
            </c:ext>
          </c:extLst>
        </c:ser>
        <c:ser>
          <c:idx val="12"/>
          <c:order val="4"/>
          <c:tx>
            <c:strRef>
              <c:f>'Company 3'!$AT$34:$AT$36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1.8702686655781499E-3</c:v>
                </c:pt>
                <c:pt idx="6">
                  <c:v>1.3359061896986799E-2</c:v>
                </c:pt>
                <c:pt idx="7">
                  <c:v>3.6306961555588498E-2</c:v>
                </c:pt>
                <c:pt idx="8">
                  <c:v>7.6532581267626604E-2</c:v>
                </c:pt>
                <c:pt idx="9">
                  <c:v>0.141160754044827</c:v>
                </c:pt>
                <c:pt idx="10">
                  <c:v>0.213448122309633</c:v>
                </c:pt>
                <c:pt idx="11">
                  <c:v>0.28146059076740398</c:v>
                </c:pt>
                <c:pt idx="12">
                  <c:v>0.32682202760872803</c:v>
                </c:pt>
                <c:pt idx="13">
                  <c:v>0.36894760279055999</c:v>
                </c:pt>
                <c:pt idx="14">
                  <c:v>0.41131067240611602</c:v>
                </c:pt>
                <c:pt idx="15">
                  <c:v>0.45334718717530098</c:v>
                </c:pt>
                <c:pt idx="16">
                  <c:v>0.48508238088169803</c:v>
                </c:pt>
                <c:pt idx="17">
                  <c:v>0.504467864034437</c:v>
                </c:pt>
                <c:pt idx="18">
                  <c:v>0.527564197714116</c:v>
                </c:pt>
                <c:pt idx="19">
                  <c:v>0.56007124833011701</c:v>
                </c:pt>
                <c:pt idx="20">
                  <c:v>0.62793528276680999</c:v>
                </c:pt>
                <c:pt idx="21">
                  <c:v>0.71533323437731899</c:v>
                </c:pt>
                <c:pt idx="22">
                  <c:v>0.81742615407451402</c:v>
                </c:pt>
                <c:pt idx="23">
                  <c:v>0.90645687991687696</c:v>
                </c:pt>
                <c:pt idx="24">
                  <c:v>0.95686507347483996</c:v>
                </c:pt>
                <c:pt idx="25">
                  <c:v>0.98129731334421799</c:v>
                </c:pt>
                <c:pt idx="26">
                  <c:v>0.99361733709366196</c:v>
                </c:pt>
                <c:pt idx="27">
                  <c:v>0.99818910494285296</c:v>
                </c:pt>
                <c:pt idx="28">
                  <c:v>0.999881252783138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8" formatCode="0.0000">
                  <c:v>0.3</c:v>
                </c:pt>
                <c:pt idx="49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C4-45F4-A3AD-3C4E51C22478}"/>
            </c:ext>
          </c:extLst>
        </c:ser>
        <c:ser>
          <c:idx val="13"/>
          <c:order val="5"/>
          <c:tx>
            <c:strRef>
              <c:f>'Company 3'!$AU$34:$AU$36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C4-45F4-A3AD-3C4E51C22478}"/>
            </c:ext>
          </c:extLst>
        </c:ser>
        <c:ser>
          <c:idx val="14"/>
          <c:order val="6"/>
          <c:tx>
            <c:strRef>
              <c:f>'Company 3'!$AV$34:$AV$36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C4-45F4-A3AD-3C4E51C22478}"/>
            </c:ext>
          </c:extLst>
        </c:ser>
        <c:ser>
          <c:idx val="15"/>
          <c:order val="7"/>
          <c:tx>
            <c:strRef>
              <c:f>'Company 3'!$AW$34:$AW$36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C4-45F4-A3AD-3C4E51C22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8A-4B90-BE39-57B1D7581797}"/>
            </c:ext>
          </c:extLst>
        </c:ser>
        <c:ser>
          <c:idx val="0"/>
          <c:order val="1"/>
          <c:tx>
            <c:strRef>
              <c:f>'Company 3'!$BJ$34:$BJ$36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3'!$BJ$37:$BJ$82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8A-4B90-BE39-57B1D7581797}"/>
            </c:ext>
          </c:extLst>
        </c:ser>
        <c:ser>
          <c:idx val="2"/>
          <c:order val="2"/>
          <c:tx>
            <c:strRef>
              <c:f>'Company 3'!$BK$34:$BK$36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8A-4B90-BE39-57B1D7581797}"/>
            </c:ext>
          </c:extLst>
        </c:ser>
        <c:ser>
          <c:idx val="3"/>
          <c:order val="3"/>
          <c:tx>
            <c:strRef>
              <c:f>'Company 3'!$BL$34:$BL$36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8A-4B90-BE39-57B1D7581797}"/>
            </c:ext>
          </c:extLst>
        </c:ser>
        <c:ser>
          <c:idx val="12"/>
          <c:order val="4"/>
          <c:tx>
            <c:strRef>
              <c:f>'Company 3'!$BM$34:$BM$36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8A-4B90-BE39-57B1D7581797}"/>
            </c:ext>
          </c:extLst>
        </c:ser>
        <c:ser>
          <c:idx val="13"/>
          <c:order val="5"/>
          <c:tx>
            <c:strRef>
              <c:f>'Company 3'!$BN$34:$BN$36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8A-4B90-BE39-57B1D7581797}"/>
            </c:ext>
          </c:extLst>
        </c:ser>
        <c:ser>
          <c:idx val="14"/>
          <c:order val="6"/>
          <c:tx>
            <c:strRef>
              <c:f>'Company 3'!$BO$34:$BO$36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8A-4B90-BE39-57B1D7581797}"/>
            </c:ext>
          </c:extLst>
        </c:ser>
        <c:ser>
          <c:idx val="15"/>
          <c:order val="7"/>
          <c:tx>
            <c:strRef>
              <c:f>'Company 3'!$BP$34:$BP$36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8A-4B90-BE39-57B1D7581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50-404F-BD34-22144983362D}"/>
            </c:ext>
          </c:extLst>
        </c:ser>
        <c:ser>
          <c:idx val="0"/>
          <c:order val="1"/>
          <c:tx>
            <c:strRef>
              <c:f>'Company 3'!$EO$34:$EO$36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50-404F-BD34-22144983362D}"/>
            </c:ext>
          </c:extLst>
        </c:ser>
        <c:ser>
          <c:idx val="6"/>
          <c:order val="2"/>
          <c:tx>
            <c:strRef>
              <c:f>'Company 3'!$EP$34:$EP$36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50-404F-BD34-22144983362D}"/>
            </c:ext>
          </c:extLst>
        </c:ser>
        <c:ser>
          <c:idx val="7"/>
          <c:order val="3"/>
          <c:tx>
            <c:strRef>
              <c:f>'Company 3'!$EQ$34:$EQ$36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50-404F-BD34-221449833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3D-47EE-8000-C18BD429B0CA}"/>
            </c:ext>
          </c:extLst>
        </c:ser>
        <c:ser>
          <c:idx val="0"/>
          <c:order val="1"/>
          <c:tx>
            <c:strRef>
              <c:f>'Company 3'!$FB$34:$FB$36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3D-47EE-8000-C18BD429B0CA}"/>
            </c:ext>
          </c:extLst>
        </c:ser>
        <c:ser>
          <c:idx val="6"/>
          <c:order val="2"/>
          <c:tx>
            <c:strRef>
              <c:f>'Company 3'!$FC$34:$FC$36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3'!$FC$37:$FC$82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3D-47EE-8000-C18BD429B0CA}"/>
            </c:ext>
          </c:extLst>
        </c:ser>
        <c:ser>
          <c:idx val="7"/>
          <c:order val="3"/>
          <c:tx>
            <c:strRef>
              <c:f>'Company 3'!$FD$34:$FD$36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3'!$FD$37:$FD$82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3D-47EE-8000-C18BD429B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4'!$C$37:$C$90</c:f>
              <c:numCache>
                <c:formatCode>0.0000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6.2399999999999997E-2</c:v>
                </c:pt>
                <c:pt idx="8">
                  <c:v>0.14099999999999999</c:v>
                </c:pt>
                <c:pt idx="9">
                  <c:v>0.22700000000000001</c:v>
                </c:pt>
                <c:pt idx="10">
                  <c:v>0.313</c:v>
                </c:pt>
                <c:pt idx="11">
                  <c:v>0.39600000000000002</c:v>
                </c:pt>
                <c:pt idx="12">
                  <c:v>0.47299999999999998</c:v>
                </c:pt>
                <c:pt idx="13">
                  <c:v>0.54200000000000004</c:v>
                </c:pt>
                <c:pt idx="14">
                  <c:v>0.60299999999999998</c:v>
                </c:pt>
                <c:pt idx="15">
                  <c:v>0.65400000000000003</c:v>
                </c:pt>
                <c:pt idx="16">
                  <c:v>0.69699999999999995</c:v>
                </c:pt>
                <c:pt idx="17">
                  <c:v>0.73199999999999998</c:v>
                </c:pt>
                <c:pt idx="18">
                  <c:v>0.75900000000000001</c:v>
                </c:pt>
                <c:pt idx="19">
                  <c:v>0.78100000000000003</c:v>
                </c:pt>
                <c:pt idx="20">
                  <c:v>0.79800000000000004</c:v>
                </c:pt>
                <c:pt idx="21">
                  <c:v>0.81100000000000005</c:v>
                </c:pt>
                <c:pt idx="22">
                  <c:v>0.82299999999999995</c:v>
                </c:pt>
                <c:pt idx="23">
                  <c:v>0.83299999999999996</c:v>
                </c:pt>
                <c:pt idx="24">
                  <c:v>0.84399999999999997</c:v>
                </c:pt>
                <c:pt idx="25">
                  <c:v>0.85399999999999998</c:v>
                </c:pt>
                <c:pt idx="26">
                  <c:v>0.86699999999999999</c:v>
                </c:pt>
                <c:pt idx="27">
                  <c:v>0.88</c:v>
                </c:pt>
                <c:pt idx="28">
                  <c:v>0.89500000000000002</c:v>
                </c:pt>
                <c:pt idx="29">
                  <c:v>0.91200000000000003</c:v>
                </c:pt>
                <c:pt idx="30">
                  <c:v>0.92900000000000005</c:v>
                </c:pt>
                <c:pt idx="31">
                  <c:v>0.94699999999999995</c:v>
                </c:pt>
                <c:pt idx="32">
                  <c:v>0.96399999999999997</c:v>
                </c:pt>
                <c:pt idx="33">
                  <c:v>0.97899999999999998</c:v>
                </c:pt>
                <c:pt idx="34">
                  <c:v>0.99299999999999999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E9-4E71-A9A1-42FAD5C4C149}"/>
            </c:ext>
          </c:extLst>
        </c:ser>
        <c:ser>
          <c:idx val="2"/>
          <c:order val="1"/>
          <c:tx>
            <c:strRef>
              <c:f>'Company 4'!$D$34:$D$36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4'!$D$37:$D$90</c:f>
              <c:numCache>
                <c:formatCode>0.0000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1.2999999999999999E-4</c:v>
                </c:pt>
                <c:pt idx="8">
                  <c:v>1.3899999999999999E-2</c:v>
                </c:pt>
                <c:pt idx="9">
                  <c:v>3.0200000000000001E-2</c:v>
                </c:pt>
                <c:pt idx="10">
                  <c:v>4.8899999999999999E-2</c:v>
                </c:pt>
                <c:pt idx="11">
                  <c:v>6.9699999999999998E-2</c:v>
                </c:pt>
                <c:pt idx="12">
                  <c:v>9.2700000000000005E-2</c:v>
                </c:pt>
                <c:pt idx="13">
                  <c:v>0.11799999999999999</c:v>
                </c:pt>
                <c:pt idx="14">
                  <c:v>0.14399999999999999</c:v>
                </c:pt>
                <c:pt idx="15">
                  <c:v>0.17199999999999999</c:v>
                </c:pt>
                <c:pt idx="16">
                  <c:v>0.20200000000000001</c:v>
                </c:pt>
                <c:pt idx="17">
                  <c:v>0.23300000000000001</c:v>
                </c:pt>
                <c:pt idx="18">
                  <c:v>0.26500000000000001</c:v>
                </c:pt>
                <c:pt idx="19">
                  <c:v>0.29899999999999999</c:v>
                </c:pt>
                <c:pt idx="20">
                  <c:v>0.33300000000000002</c:v>
                </c:pt>
                <c:pt idx="21">
                  <c:v>0.36699999999999999</c:v>
                </c:pt>
                <c:pt idx="22">
                  <c:v>0.40300000000000002</c:v>
                </c:pt>
                <c:pt idx="23">
                  <c:v>0.438</c:v>
                </c:pt>
                <c:pt idx="24">
                  <c:v>0.47499999999999998</c:v>
                </c:pt>
                <c:pt idx="25">
                  <c:v>0.51100000000000001</c:v>
                </c:pt>
                <c:pt idx="26">
                  <c:v>0.54700000000000004</c:v>
                </c:pt>
                <c:pt idx="27">
                  <c:v>0.58299999999999996</c:v>
                </c:pt>
                <c:pt idx="28">
                  <c:v>0.61799999999999999</c:v>
                </c:pt>
                <c:pt idx="29">
                  <c:v>0.65300000000000002</c:v>
                </c:pt>
                <c:pt idx="30">
                  <c:v>0.68799999999999994</c:v>
                </c:pt>
                <c:pt idx="31">
                  <c:v>0.72199999999999998</c:v>
                </c:pt>
                <c:pt idx="32">
                  <c:v>0.754</c:v>
                </c:pt>
                <c:pt idx="33">
                  <c:v>0.78600000000000003</c:v>
                </c:pt>
                <c:pt idx="34">
                  <c:v>0.81699999999999995</c:v>
                </c:pt>
                <c:pt idx="35">
                  <c:v>0.84599999999999997</c:v>
                </c:pt>
                <c:pt idx="36">
                  <c:v>0.873</c:v>
                </c:pt>
                <c:pt idx="37">
                  <c:v>0.89900000000000002</c:v>
                </c:pt>
                <c:pt idx="38">
                  <c:v>0.92300000000000004</c:v>
                </c:pt>
                <c:pt idx="39">
                  <c:v>0.94499999999999995</c:v>
                </c:pt>
                <c:pt idx="40">
                  <c:v>0.96499999999999997</c:v>
                </c:pt>
                <c:pt idx="41">
                  <c:v>0.98299999999999998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E9-4E71-A9A1-42FAD5C4C149}"/>
            </c:ext>
          </c:extLst>
        </c:ser>
        <c:ser>
          <c:idx val="12"/>
          <c:order val="4"/>
          <c:tx>
            <c:strRef>
              <c:f>'Company 4'!$G$34:$G$36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E9-4E71-A9A1-42FAD5C4C149}"/>
            </c:ext>
          </c:extLst>
        </c:ser>
        <c:ser>
          <c:idx val="13"/>
          <c:order val="5"/>
          <c:tx>
            <c:strRef>
              <c:f>'Company 4'!$H$34:$H$36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E9-4E71-A9A1-42FAD5C4C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8E9-4E71-A9A1-42FAD5C4C14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8E9-4E71-A9A1-42FAD5C4C14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E9-4E71-A9A1-42FAD5C4C14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E9-4E71-A9A1-42FAD5C4C14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4'!$CE$37:$CE$86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1.3299999999999999E-2</c:v>
                </c:pt>
                <c:pt idx="9">
                  <c:v>0.10199999999999999</c:v>
                </c:pt>
                <c:pt idx="10">
                  <c:v>0.23300000000000001</c:v>
                </c:pt>
                <c:pt idx="11">
                  <c:v>0.32100000000000001</c:v>
                </c:pt>
                <c:pt idx="12">
                  <c:v>0.38600000000000001</c:v>
                </c:pt>
                <c:pt idx="13">
                  <c:v>0.436</c:v>
                </c:pt>
                <c:pt idx="14">
                  <c:v>0.47</c:v>
                </c:pt>
                <c:pt idx="15">
                  <c:v>0.51800000000000002</c:v>
                </c:pt>
                <c:pt idx="16">
                  <c:v>0.59499999999999997</c:v>
                </c:pt>
                <c:pt idx="17">
                  <c:v>0.67900000000000005</c:v>
                </c:pt>
                <c:pt idx="18">
                  <c:v>0.76800000000000002</c:v>
                </c:pt>
                <c:pt idx="19">
                  <c:v>0.85399999999999998</c:v>
                </c:pt>
                <c:pt idx="20">
                  <c:v>0.92400000000000004</c:v>
                </c:pt>
                <c:pt idx="21">
                  <c:v>0.94599999999999995</c:v>
                </c:pt>
                <c:pt idx="22">
                  <c:v>0.95699999999999996</c:v>
                </c:pt>
                <c:pt idx="23">
                  <c:v>0.96399999999999997</c:v>
                </c:pt>
                <c:pt idx="24">
                  <c:v>0.97</c:v>
                </c:pt>
                <c:pt idx="25">
                  <c:v>0.98599999999999999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4A-47FC-99C6-C8438688AC1D}"/>
            </c:ext>
          </c:extLst>
        </c:ser>
        <c:ser>
          <c:idx val="0"/>
          <c:order val="1"/>
          <c:tx>
            <c:strRef>
              <c:f>'Company 4'!$CF$34:$CF$36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4'!$CF$37:$CF$86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2.81E-2</c:v>
                </c:pt>
                <c:pt idx="9">
                  <c:v>0.16700000000000001</c:v>
                </c:pt>
                <c:pt idx="10">
                  <c:v>0.28000000000000003</c:v>
                </c:pt>
                <c:pt idx="11">
                  <c:v>0.33200000000000002</c:v>
                </c:pt>
                <c:pt idx="12">
                  <c:v>0.378</c:v>
                </c:pt>
                <c:pt idx="13">
                  <c:v>0.42499999999999999</c:v>
                </c:pt>
                <c:pt idx="14">
                  <c:v>0.47699999999999998</c:v>
                </c:pt>
                <c:pt idx="15">
                  <c:v>0.54300000000000004</c:v>
                </c:pt>
                <c:pt idx="16">
                  <c:v>0.627</c:v>
                </c:pt>
                <c:pt idx="17">
                  <c:v>0.76100000000000001</c:v>
                </c:pt>
                <c:pt idx="18">
                  <c:v>0.90300000000000002</c:v>
                </c:pt>
                <c:pt idx="19">
                  <c:v>0.94199999999999995</c:v>
                </c:pt>
                <c:pt idx="20">
                  <c:v>0.95899999999999996</c:v>
                </c:pt>
                <c:pt idx="21">
                  <c:v>0.97399999999999998</c:v>
                </c:pt>
                <c:pt idx="22">
                  <c:v>0.98599999999999999</c:v>
                </c:pt>
                <c:pt idx="23">
                  <c:v>0.995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4A-47FC-99C6-C8438688AC1D}"/>
            </c:ext>
          </c:extLst>
        </c:ser>
        <c:ser>
          <c:idx val="2"/>
          <c:order val="2"/>
          <c:tx>
            <c:strRef>
              <c:f>'Company 4'!$CG$34:$CG$36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3.5699999999999998E-3</c:v>
                </c:pt>
                <c:pt idx="8">
                  <c:v>4.1300000000000003E-2</c:v>
                </c:pt>
                <c:pt idx="9">
                  <c:v>9.5500000000000002E-2</c:v>
                </c:pt>
                <c:pt idx="10">
                  <c:v>0.158</c:v>
                </c:pt>
                <c:pt idx="11">
                  <c:v>0.224</c:v>
                </c:pt>
                <c:pt idx="12">
                  <c:v>0.28799999999999998</c:v>
                </c:pt>
                <c:pt idx="13">
                  <c:v>0.34699999999999998</c:v>
                </c:pt>
                <c:pt idx="14">
                  <c:v>0.4</c:v>
                </c:pt>
                <c:pt idx="15">
                  <c:v>0.44600000000000001</c:v>
                </c:pt>
                <c:pt idx="16">
                  <c:v>0.48499999999999999</c:v>
                </c:pt>
                <c:pt idx="17">
                  <c:v>0.51800000000000002</c:v>
                </c:pt>
                <c:pt idx="18">
                  <c:v>0.54600000000000004</c:v>
                </c:pt>
                <c:pt idx="19">
                  <c:v>0.56999999999999995</c:v>
                </c:pt>
                <c:pt idx="20">
                  <c:v>0.59299999999999997</c:v>
                </c:pt>
                <c:pt idx="21">
                  <c:v>0.61699999999999999</c:v>
                </c:pt>
                <c:pt idx="22">
                  <c:v>0.64300000000000002</c:v>
                </c:pt>
                <c:pt idx="23">
                  <c:v>0.67300000000000004</c:v>
                </c:pt>
                <c:pt idx="24">
                  <c:v>0.70799999999999996</c:v>
                </c:pt>
                <c:pt idx="25">
                  <c:v>0.748</c:v>
                </c:pt>
                <c:pt idx="26">
                  <c:v>0.79300000000000004</c:v>
                </c:pt>
                <c:pt idx="27">
                  <c:v>0.84</c:v>
                </c:pt>
                <c:pt idx="28">
                  <c:v>0.88900000000000001</c:v>
                </c:pt>
                <c:pt idx="29">
                  <c:v>0.93300000000000005</c:v>
                </c:pt>
                <c:pt idx="30">
                  <c:v>0.96899999999999997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4A-47FC-99C6-C8438688AC1D}"/>
            </c:ext>
          </c:extLst>
        </c:ser>
        <c:ser>
          <c:idx val="3"/>
          <c:order val="3"/>
          <c:tx>
            <c:strRef>
              <c:f>'Company 4'!$CH$34:$CH$36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4'!$CH$37:$CH$86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5.5500000000000001E-2</c:v>
                </c:pt>
                <c:pt idx="10">
                  <c:v>0.17499999999999999</c:v>
                </c:pt>
                <c:pt idx="11">
                  <c:v>0.25700000000000001</c:v>
                </c:pt>
                <c:pt idx="12">
                  <c:v>0.314</c:v>
                </c:pt>
                <c:pt idx="13">
                  <c:v>0.35299999999999998</c:v>
                </c:pt>
                <c:pt idx="14">
                  <c:v>0.39200000000000002</c:v>
                </c:pt>
                <c:pt idx="15">
                  <c:v>0.45</c:v>
                </c:pt>
                <c:pt idx="16">
                  <c:v>0.54700000000000004</c:v>
                </c:pt>
                <c:pt idx="17">
                  <c:v>0.60599999999999998</c:v>
                </c:pt>
                <c:pt idx="18">
                  <c:v>0.64800000000000002</c:v>
                </c:pt>
                <c:pt idx="19">
                  <c:v>0.69799999999999995</c:v>
                </c:pt>
                <c:pt idx="20">
                  <c:v>0.73799999999999999</c:v>
                </c:pt>
                <c:pt idx="21">
                  <c:v>0.75</c:v>
                </c:pt>
                <c:pt idx="22">
                  <c:v>0.76</c:v>
                </c:pt>
                <c:pt idx="23">
                  <c:v>0.78700000000000003</c:v>
                </c:pt>
                <c:pt idx="24">
                  <c:v>0.82899999999999996</c:v>
                </c:pt>
                <c:pt idx="25">
                  <c:v>0.88200000000000001</c:v>
                </c:pt>
                <c:pt idx="26">
                  <c:v>0.93700000000000006</c:v>
                </c:pt>
                <c:pt idx="27">
                  <c:v>0.96699999999999997</c:v>
                </c:pt>
                <c:pt idx="28">
                  <c:v>0.98599999999999999</c:v>
                </c:pt>
                <c:pt idx="29">
                  <c:v>0.996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4A-47FC-99C6-C8438688AC1D}"/>
            </c:ext>
          </c:extLst>
        </c:ser>
        <c:ser>
          <c:idx val="4"/>
          <c:order val="4"/>
          <c:tx>
            <c:strRef>
              <c:f>'Company 4'!$CI$34:$CI$36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4'!$CI$37:$CI$86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1.84E-2</c:v>
                </c:pt>
                <c:pt idx="9">
                  <c:v>0.127</c:v>
                </c:pt>
                <c:pt idx="10">
                  <c:v>0.217</c:v>
                </c:pt>
                <c:pt idx="11">
                  <c:v>0.29299999999999998</c:v>
                </c:pt>
                <c:pt idx="12">
                  <c:v>0.36899999999999999</c:v>
                </c:pt>
                <c:pt idx="13">
                  <c:v>0.40699999999999997</c:v>
                </c:pt>
                <c:pt idx="14">
                  <c:v>0.45500000000000002</c:v>
                </c:pt>
                <c:pt idx="15">
                  <c:v>0.56599999999999995</c:v>
                </c:pt>
                <c:pt idx="16">
                  <c:v>0.66300000000000003</c:v>
                </c:pt>
                <c:pt idx="17">
                  <c:v>0.747</c:v>
                </c:pt>
                <c:pt idx="18">
                  <c:v>0.82299999999999995</c:v>
                </c:pt>
                <c:pt idx="19">
                  <c:v>0.88900000000000001</c:v>
                </c:pt>
                <c:pt idx="20">
                  <c:v>0.94599999999999995</c:v>
                </c:pt>
                <c:pt idx="21">
                  <c:v>0.98299999999999998</c:v>
                </c:pt>
                <c:pt idx="22">
                  <c:v>0.995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4A-47FC-99C6-C8438688AC1D}"/>
            </c:ext>
          </c:extLst>
        </c:ser>
        <c:ser>
          <c:idx val="5"/>
          <c:order val="5"/>
          <c:tx>
            <c:strRef>
              <c:f>'Company 4'!$CJ$34:$CJ$36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4'!$CJ$37:$CJ$86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7.0099999999999996E-5</c:v>
                </c:pt>
                <c:pt idx="9">
                  <c:v>2.9399999999999999E-2</c:v>
                </c:pt>
                <c:pt idx="10">
                  <c:v>6.9000000000000006E-2</c:v>
                </c:pt>
                <c:pt idx="11">
                  <c:v>0.115</c:v>
                </c:pt>
                <c:pt idx="12">
                  <c:v>0.16600000000000001</c:v>
                </c:pt>
                <c:pt idx="13">
                  <c:v>0.217</c:v>
                </c:pt>
                <c:pt idx="14">
                  <c:v>0.26900000000000002</c:v>
                </c:pt>
                <c:pt idx="15">
                  <c:v>0.318</c:v>
                </c:pt>
                <c:pt idx="16">
                  <c:v>0.36499999999999999</c:v>
                </c:pt>
                <c:pt idx="17">
                  <c:v>0.40799999999999997</c:v>
                </c:pt>
                <c:pt idx="18">
                  <c:v>0.44800000000000001</c:v>
                </c:pt>
                <c:pt idx="19">
                  <c:v>0.48399999999999999</c:v>
                </c:pt>
                <c:pt idx="20">
                  <c:v>0.51700000000000002</c:v>
                </c:pt>
                <c:pt idx="21">
                  <c:v>0.54900000000000004</c:v>
                </c:pt>
                <c:pt idx="22">
                  <c:v>0.57799999999999996</c:v>
                </c:pt>
                <c:pt idx="23">
                  <c:v>0.60799999999999998</c:v>
                </c:pt>
                <c:pt idx="24">
                  <c:v>0.63900000000000001</c:v>
                </c:pt>
                <c:pt idx="25">
                  <c:v>0.67200000000000004</c:v>
                </c:pt>
                <c:pt idx="26">
                  <c:v>0.70899999999999996</c:v>
                </c:pt>
                <c:pt idx="27">
                  <c:v>0.751</c:v>
                </c:pt>
                <c:pt idx="28">
                  <c:v>0.80100000000000005</c:v>
                </c:pt>
                <c:pt idx="29">
                  <c:v>0.85899999999999999</c:v>
                </c:pt>
                <c:pt idx="30">
                  <c:v>0.92600000000000005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4A-47FC-99C6-C8438688AC1D}"/>
            </c:ext>
          </c:extLst>
        </c:ser>
        <c:ser>
          <c:idx val="9"/>
          <c:order val="6"/>
          <c:tx>
            <c:strRef>
              <c:f>'Company 4'!$CK$34:$CK$36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4'!$CK$37:$CK$86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2.33E-3</c:v>
                </c:pt>
                <c:pt idx="9">
                  <c:v>6.6699999999999995E-2</c:v>
                </c:pt>
                <c:pt idx="10">
                  <c:v>0.19600000000000001</c:v>
                </c:pt>
                <c:pt idx="11">
                  <c:v>0.26800000000000002</c:v>
                </c:pt>
                <c:pt idx="12">
                  <c:v>0.32400000000000001</c:v>
                </c:pt>
                <c:pt idx="13">
                  <c:v>0.36699999999999999</c:v>
                </c:pt>
                <c:pt idx="14">
                  <c:v>0.40100000000000002</c:v>
                </c:pt>
                <c:pt idx="15">
                  <c:v>0.443</c:v>
                </c:pt>
                <c:pt idx="16">
                  <c:v>0.49299999999999999</c:v>
                </c:pt>
                <c:pt idx="17">
                  <c:v>0.55100000000000005</c:v>
                </c:pt>
                <c:pt idx="18">
                  <c:v>0.61599999999999999</c:v>
                </c:pt>
                <c:pt idx="19">
                  <c:v>0.68600000000000005</c:v>
                </c:pt>
                <c:pt idx="20">
                  <c:v>0.753</c:v>
                </c:pt>
                <c:pt idx="21">
                  <c:v>0.81100000000000005</c:v>
                </c:pt>
                <c:pt idx="22">
                  <c:v>0.85899999999999999</c:v>
                </c:pt>
                <c:pt idx="23">
                  <c:v>0.89800000000000002</c:v>
                </c:pt>
                <c:pt idx="24">
                  <c:v>0.92200000000000004</c:v>
                </c:pt>
                <c:pt idx="25">
                  <c:v>0.93400000000000005</c:v>
                </c:pt>
                <c:pt idx="26">
                  <c:v>0.94299999999999995</c:v>
                </c:pt>
                <c:pt idx="27">
                  <c:v>0.95099999999999996</c:v>
                </c:pt>
                <c:pt idx="28">
                  <c:v>0.96099999999999997</c:v>
                </c:pt>
                <c:pt idx="29">
                  <c:v>0.97299999999999998</c:v>
                </c:pt>
                <c:pt idx="30">
                  <c:v>0.98699999999999999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4A-47FC-99C6-C8438688AC1D}"/>
            </c:ext>
          </c:extLst>
        </c:ser>
        <c:ser>
          <c:idx val="10"/>
          <c:order val="7"/>
          <c:tx>
            <c:strRef>
              <c:f>'Company 4'!$CL$34:$CL$36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4'!$CL$37:$CL$86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1.2500000000000001E-2</c:v>
                </c:pt>
                <c:pt idx="9">
                  <c:v>0.13400000000000001</c:v>
                </c:pt>
                <c:pt idx="10">
                  <c:v>0.27400000000000002</c:v>
                </c:pt>
                <c:pt idx="11">
                  <c:v>0.34</c:v>
                </c:pt>
                <c:pt idx="12">
                  <c:v>0.38500000000000001</c:v>
                </c:pt>
                <c:pt idx="13">
                  <c:v>0.42499999999999999</c:v>
                </c:pt>
                <c:pt idx="14">
                  <c:v>0.46400000000000002</c:v>
                </c:pt>
                <c:pt idx="15">
                  <c:v>0.53</c:v>
                </c:pt>
                <c:pt idx="16">
                  <c:v>0.63400000000000001</c:v>
                </c:pt>
                <c:pt idx="17">
                  <c:v>0.73799999999999999</c:v>
                </c:pt>
                <c:pt idx="18">
                  <c:v>0.81599999999999995</c:v>
                </c:pt>
                <c:pt idx="19">
                  <c:v>0.82799999999999996</c:v>
                </c:pt>
                <c:pt idx="20">
                  <c:v>0.83699999999999997</c:v>
                </c:pt>
                <c:pt idx="21">
                  <c:v>0.88500000000000001</c:v>
                </c:pt>
                <c:pt idx="22">
                  <c:v>0.94199999999999995</c:v>
                </c:pt>
                <c:pt idx="23">
                  <c:v>0.96899999999999997</c:v>
                </c:pt>
                <c:pt idx="24">
                  <c:v>0.98699999999999999</c:v>
                </c:pt>
                <c:pt idx="25">
                  <c:v>0.995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4A-47FC-99C6-C8438688AC1D}"/>
            </c:ext>
          </c:extLst>
        </c:ser>
        <c:ser>
          <c:idx val="11"/>
          <c:order val="8"/>
          <c:tx>
            <c:strRef>
              <c:f>'Company 4'!$CM$34:$CM$36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1.0500000000000001E-2</c:v>
                </c:pt>
                <c:pt idx="8">
                  <c:v>5.0299999999999997E-2</c:v>
                </c:pt>
                <c:pt idx="9">
                  <c:v>0.104</c:v>
                </c:pt>
                <c:pt idx="10">
                  <c:v>0.16500000000000001</c:v>
                </c:pt>
                <c:pt idx="11">
                  <c:v>0.22900000000000001</c:v>
                </c:pt>
                <c:pt idx="12">
                  <c:v>0.29299999999999998</c:v>
                </c:pt>
                <c:pt idx="13">
                  <c:v>0.35299999999999998</c:v>
                </c:pt>
                <c:pt idx="14">
                  <c:v>0.40799999999999997</c:v>
                </c:pt>
                <c:pt idx="15">
                  <c:v>0.45800000000000002</c:v>
                </c:pt>
                <c:pt idx="16">
                  <c:v>0.502</c:v>
                </c:pt>
                <c:pt idx="17">
                  <c:v>0.54</c:v>
                </c:pt>
                <c:pt idx="18">
                  <c:v>0.57399999999999995</c:v>
                </c:pt>
                <c:pt idx="19">
                  <c:v>0.60399999999999998</c:v>
                </c:pt>
                <c:pt idx="20">
                  <c:v>0.63200000000000001</c:v>
                </c:pt>
                <c:pt idx="21">
                  <c:v>0.65900000000000003</c:v>
                </c:pt>
                <c:pt idx="22">
                  <c:v>0.68700000000000006</c:v>
                </c:pt>
                <c:pt idx="23">
                  <c:v>0.71699999999999997</c:v>
                </c:pt>
                <c:pt idx="24">
                  <c:v>0.75</c:v>
                </c:pt>
                <c:pt idx="25">
                  <c:v>0.78600000000000003</c:v>
                </c:pt>
                <c:pt idx="26">
                  <c:v>0.82499999999999996</c:v>
                </c:pt>
                <c:pt idx="27">
                  <c:v>0.86599999999999999</c:v>
                </c:pt>
                <c:pt idx="28">
                  <c:v>0.90800000000000003</c:v>
                </c:pt>
                <c:pt idx="29">
                  <c:v>0.94799999999999995</c:v>
                </c:pt>
                <c:pt idx="30">
                  <c:v>0.98299999999999998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4A-47FC-99C6-C8438688A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4'!$DI$37:$DI$82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7.3700000000000002E-4</c:v>
                </c:pt>
                <c:pt idx="7">
                  <c:v>0.161</c:v>
                </c:pt>
                <c:pt idx="8">
                  <c:v>0.314</c:v>
                </c:pt>
                <c:pt idx="9">
                  <c:v>0.45800000000000002</c:v>
                </c:pt>
                <c:pt idx="10">
                  <c:v>0.53600000000000003</c:v>
                </c:pt>
                <c:pt idx="11">
                  <c:v>0.66900000000000004</c:v>
                </c:pt>
                <c:pt idx="12">
                  <c:v>0.83199999999999996</c:v>
                </c:pt>
                <c:pt idx="13">
                  <c:v>0.90100000000000002</c:v>
                </c:pt>
                <c:pt idx="14">
                  <c:v>0.94099999999999995</c:v>
                </c:pt>
                <c:pt idx="15">
                  <c:v>0.96699999999999997</c:v>
                </c:pt>
                <c:pt idx="16">
                  <c:v>0.98599999999999999</c:v>
                </c:pt>
                <c:pt idx="1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09-4071-ABAE-E7A6A68178CB}"/>
            </c:ext>
          </c:extLst>
        </c:ser>
        <c:ser>
          <c:idx val="2"/>
          <c:order val="1"/>
          <c:tx>
            <c:strRef>
              <c:f>'Company 4'!$DJ$34:$DJ$36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4'!$DJ$37:$DJ$82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2.4199999999999998E-3</c:v>
                </c:pt>
                <c:pt idx="7">
                  <c:v>0.153</c:v>
                </c:pt>
                <c:pt idx="8">
                  <c:v>0.34300000000000003</c:v>
                </c:pt>
                <c:pt idx="9">
                  <c:v>0.44800000000000001</c:v>
                </c:pt>
                <c:pt idx="10">
                  <c:v>0.56399999999999995</c:v>
                </c:pt>
                <c:pt idx="11">
                  <c:v>0.68100000000000005</c:v>
                </c:pt>
                <c:pt idx="12">
                  <c:v>0.79800000000000004</c:v>
                </c:pt>
                <c:pt idx="13">
                  <c:v>0.92400000000000004</c:v>
                </c:pt>
                <c:pt idx="14">
                  <c:v>0.97699999999999998</c:v>
                </c:pt>
                <c:pt idx="15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09-4071-ABAE-E7A6A68178CB}"/>
            </c:ext>
          </c:extLst>
        </c:ser>
        <c:ser>
          <c:idx val="0"/>
          <c:order val="2"/>
          <c:tx>
            <c:strRef>
              <c:f>'Company 4'!$DK$34:$DK$36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2.01E-2</c:v>
                </c:pt>
                <c:pt idx="7">
                  <c:v>7.8299999999999995E-2</c:v>
                </c:pt>
                <c:pt idx="8">
                  <c:v>0.22700000000000001</c:v>
                </c:pt>
                <c:pt idx="9">
                  <c:v>0.33500000000000002</c:v>
                </c:pt>
                <c:pt idx="10">
                  <c:v>0.38300000000000001</c:v>
                </c:pt>
                <c:pt idx="11">
                  <c:v>0.46400000000000002</c:v>
                </c:pt>
                <c:pt idx="12">
                  <c:v>0.55400000000000005</c:v>
                </c:pt>
                <c:pt idx="13">
                  <c:v>0.60299999999999998</c:v>
                </c:pt>
                <c:pt idx="14">
                  <c:v>0.65700000000000003</c:v>
                </c:pt>
                <c:pt idx="15">
                  <c:v>0.76200000000000001</c:v>
                </c:pt>
                <c:pt idx="16">
                  <c:v>0.81599999999999995</c:v>
                </c:pt>
                <c:pt idx="17">
                  <c:v>0.82899999999999996</c:v>
                </c:pt>
                <c:pt idx="18">
                  <c:v>0.86399999999999999</c:v>
                </c:pt>
                <c:pt idx="19">
                  <c:v>0.90300000000000002</c:v>
                </c:pt>
                <c:pt idx="20">
                  <c:v>0.94</c:v>
                </c:pt>
                <c:pt idx="21">
                  <c:v>0.97699999999999998</c:v>
                </c:pt>
                <c:pt idx="22">
                  <c:v>0.99399999999999999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09-4071-ABAE-E7A6A68178CB}"/>
            </c:ext>
          </c:extLst>
        </c:ser>
        <c:ser>
          <c:idx val="3"/>
          <c:order val="3"/>
          <c:tx>
            <c:strRef>
              <c:f>'Company 4'!$DL$34:$DL$36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4'!$DL$37:$DL$82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2.0400000000000001E-2</c:v>
                </c:pt>
                <c:pt idx="7">
                  <c:v>0.13700000000000001</c:v>
                </c:pt>
                <c:pt idx="8">
                  <c:v>0.28899999999999998</c:v>
                </c:pt>
                <c:pt idx="9">
                  <c:v>0.38300000000000001</c:v>
                </c:pt>
                <c:pt idx="10">
                  <c:v>0.52200000000000002</c:v>
                </c:pt>
                <c:pt idx="11">
                  <c:v>0.71</c:v>
                </c:pt>
                <c:pt idx="12">
                  <c:v>0.78600000000000003</c:v>
                </c:pt>
                <c:pt idx="13">
                  <c:v>0.85699999999999998</c:v>
                </c:pt>
                <c:pt idx="14">
                  <c:v>0.92300000000000004</c:v>
                </c:pt>
                <c:pt idx="15">
                  <c:v>0.97099999999999997</c:v>
                </c:pt>
                <c:pt idx="16">
                  <c:v>0.995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09-4071-ABAE-E7A6A68178CB}"/>
            </c:ext>
          </c:extLst>
        </c:ser>
        <c:ser>
          <c:idx val="4"/>
          <c:order val="4"/>
          <c:tx>
            <c:strRef>
              <c:f>'Company 4'!$DM$34:$DM$36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4'!$DM$37:$DM$82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2.5200000000000001E-3</c:v>
                </c:pt>
                <c:pt idx="7">
                  <c:v>0.161</c:v>
                </c:pt>
                <c:pt idx="8">
                  <c:v>0.3</c:v>
                </c:pt>
                <c:pt idx="9">
                  <c:v>0.42799999999999999</c:v>
                </c:pt>
                <c:pt idx="10">
                  <c:v>0.58399999999999996</c:v>
                </c:pt>
                <c:pt idx="11">
                  <c:v>0.72499999999999998</c:v>
                </c:pt>
                <c:pt idx="12">
                  <c:v>0.83199999999999996</c:v>
                </c:pt>
                <c:pt idx="13">
                  <c:v>0.90300000000000002</c:v>
                </c:pt>
                <c:pt idx="14">
                  <c:v>0.96099999999999997</c:v>
                </c:pt>
                <c:pt idx="1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A09-4071-ABAE-E7A6A68178CB}"/>
            </c:ext>
          </c:extLst>
        </c:ser>
        <c:ser>
          <c:idx val="5"/>
          <c:order val="5"/>
          <c:tx>
            <c:strRef>
              <c:f>'Company 4'!$DN$34:$DN$36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4'!$DN$37:$DN$82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1.8499999999999999E-2</c:v>
                </c:pt>
                <c:pt idx="7">
                  <c:v>7.1800000000000003E-2</c:v>
                </c:pt>
                <c:pt idx="8">
                  <c:v>0.13200000000000001</c:v>
                </c:pt>
                <c:pt idx="9">
                  <c:v>0.19500000000000001</c:v>
                </c:pt>
                <c:pt idx="10">
                  <c:v>0.25700000000000001</c:v>
                </c:pt>
                <c:pt idx="11">
                  <c:v>0.317</c:v>
                </c:pt>
                <c:pt idx="12">
                  <c:v>0.374</c:v>
                </c:pt>
                <c:pt idx="13">
                  <c:v>0.42699999999999999</c:v>
                </c:pt>
                <c:pt idx="14">
                  <c:v>0.47599999999999998</c:v>
                </c:pt>
                <c:pt idx="15">
                  <c:v>0.52100000000000002</c:v>
                </c:pt>
                <c:pt idx="16">
                  <c:v>0.56299999999999994</c:v>
                </c:pt>
                <c:pt idx="17">
                  <c:v>0.60299999999999998</c:v>
                </c:pt>
                <c:pt idx="18">
                  <c:v>0.64200000000000002</c:v>
                </c:pt>
                <c:pt idx="19">
                  <c:v>0.68100000000000005</c:v>
                </c:pt>
                <c:pt idx="20">
                  <c:v>0.72</c:v>
                </c:pt>
                <c:pt idx="21">
                  <c:v>0.75900000000000001</c:v>
                </c:pt>
                <c:pt idx="22">
                  <c:v>0.8</c:v>
                </c:pt>
                <c:pt idx="23">
                  <c:v>0.84199999999999997</c:v>
                </c:pt>
                <c:pt idx="24">
                  <c:v>0.88200000000000001</c:v>
                </c:pt>
                <c:pt idx="25">
                  <c:v>0.92100000000000004</c:v>
                </c:pt>
                <c:pt idx="26">
                  <c:v>0.95399999999999996</c:v>
                </c:pt>
                <c:pt idx="27">
                  <c:v>0.97699999999999998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A09-4071-ABAE-E7A6A68178CB}"/>
            </c:ext>
          </c:extLst>
        </c:ser>
        <c:ser>
          <c:idx val="9"/>
          <c:order val="6"/>
          <c:tx>
            <c:strRef>
              <c:f>'Company 4'!$DO$34:$DO$36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4'!$DO$37:$DO$82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9.8700000000000003E-4</c:v>
                </c:pt>
                <c:pt idx="7">
                  <c:v>0.21299999999999999</c:v>
                </c:pt>
                <c:pt idx="8">
                  <c:v>0.371</c:v>
                </c:pt>
                <c:pt idx="9">
                  <c:v>0.46700000000000003</c:v>
                </c:pt>
                <c:pt idx="10">
                  <c:v>0.52800000000000002</c:v>
                </c:pt>
                <c:pt idx="11">
                  <c:v>0.70199999999999996</c:v>
                </c:pt>
                <c:pt idx="12">
                  <c:v>0.86599999999999999</c:v>
                </c:pt>
                <c:pt idx="13">
                  <c:v>0.97099999999999997</c:v>
                </c:pt>
                <c:pt idx="14">
                  <c:v>0.98599999999999999</c:v>
                </c:pt>
                <c:pt idx="15">
                  <c:v>0.99299999999999999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A09-4071-ABAE-E7A6A68178CB}"/>
            </c:ext>
          </c:extLst>
        </c:ser>
        <c:ser>
          <c:idx val="10"/>
          <c:order val="7"/>
          <c:tx>
            <c:strRef>
              <c:f>'Company 4'!$DP$34:$DP$36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4'!$DP$37:$DP$82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2.5999999999999999E-3</c:v>
                </c:pt>
                <c:pt idx="7">
                  <c:v>0.21199999999999999</c:v>
                </c:pt>
                <c:pt idx="8">
                  <c:v>0.38400000000000001</c:v>
                </c:pt>
                <c:pt idx="9">
                  <c:v>0.47199999999999998</c:v>
                </c:pt>
                <c:pt idx="10">
                  <c:v>0.56100000000000005</c:v>
                </c:pt>
                <c:pt idx="11">
                  <c:v>0.752</c:v>
                </c:pt>
                <c:pt idx="12">
                  <c:v>0.90300000000000002</c:v>
                </c:pt>
                <c:pt idx="13">
                  <c:v>0.98899999999999999</c:v>
                </c:pt>
                <c:pt idx="14">
                  <c:v>0.996</c:v>
                </c:pt>
                <c:pt idx="15">
                  <c:v>0.998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A09-4071-ABAE-E7A6A68178CB}"/>
            </c:ext>
          </c:extLst>
        </c:ser>
        <c:ser>
          <c:idx val="11"/>
          <c:order val="8"/>
          <c:tx>
            <c:strRef>
              <c:f>'Company 4'!$DQ$34:$DQ$36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4.2200000000000001E-2</c:v>
                </c:pt>
                <c:pt idx="7">
                  <c:v>0.124</c:v>
                </c:pt>
                <c:pt idx="8">
                  <c:v>0.21199999999999999</c:v>
                </c:pt>
                <c:pt idx="9">
                  <c:v>0.29899999999999999</c:v>
                </c:pt>
                <c:pt idx="10">
                  <c:v>0.38300000000000001</c:v>
                </c:pt>
                <c:pt idx="11">
                  <c:v>0.46200000000000002</c:v>
                </c:pt>
                <c:pt idx="12">
                  <c:v>0.53500000000000003</c:v>
                </c:pt>
                <c:pt idx="13">
                  <c:v>0.60099999999999998</c:v>
                </c:pt>
                <c:pt idx="14">
                  <c:v>0.66</c:v>
                </c:pt>
                <c:pt idx="15">
                  <c:v>0.71199999999999997</c:v>
                </c:pt>
                <c:pt idx="16">
                  <c:v>0.75900000000000001</c:v>
                </c:pt>
                <c:pt idx="17">
                  <c:v>0.80100000000000005</c:v>
                </c:pt>
                <c:pt idx="18">
                  <c:v>0.83899999999999997</c:v>
                </c:pt>
                <c:pt idx="19">
                  <c:v>0.875</c:v>
                </c:pt>
                <c:pt idx="20">
                  <c:v>0.90800000000000003</c:v>
                </c:pt>
                <c:pt idx="21">
                  <c:v>0.93899999999999995</c:v>
                </c:pt>
                <c:pt idx="22">
                  <c:v>0.96699999999999997</c:v>
                </c:pt>
                <c:pt idx="23">
                  <c:v>0.99199999999999999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A09-4071-ABAE-E7A6A6817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0.01</c:v>
                </c:pt>
                <c:pt idx="10">
                  <c:v>7.4499999999999997E-2</c:v>
                </c:pt>
                <c:pt idx="11">
                  <c:v>0.16600000000000001</c:v>
                </c:pt>
                <c:pt idx="12">
                  <c:v>0.248</c:v>
                </c:pt>
                <c:pt idx="13">
                  <c:v>0.29599999999999999</c:v>
                </c:pt>
                <c:pt idx="14">
                  <c:v>0.33400000000000002</c:v>
                </c:pt>
                <c:pt idx="15">
                  <c:v>0.36499999999999999</c:v>
                </c:pt>
                <c:pt idx="16">
                  <c:v>0.40200000000000002</c:v>
                </c:pt>
                <c:pt idx="17">
                  <c:v>0.44400000000000001</c:v>
                </c:pt>
                <c:pt idx="18">
                  <c:v>0.48199999999999998</c:v>
                </c:pt>
                <c:pt idx="19">
                  <c:v>0.51900000000000002</c:v>
                </c:pt>
                <c:pt idx="20">
                  <c:v>0.55600000000000005</c:v>
                </c:pt>
                <c:pt idx="21">
                  <c:v>0.59199999999999997</c:v>
                </c:pt>
                <c:pt idx="22">
                  <c:v>0.623</c:v>
                </c:pt>
                <c:pt idx="23">
                  <c:v>0.65200000000000002</c:v>
                </c:pt>
                <c:pt idx="24">
                  <c:v>0.68600000000000005</c:v>
                </c:pt>
                <c:pt idx="25">
                  <c:v>0.72299999999999998</c:v>
                </c:pt>
                <c:pt idx="26">
                  <c:v>0.76800000000000002</c:v>
                </c:pt>
                <c:pt idx="27">
                  <c:v>0.81599999999999995</c:v>
                </c:pt>
                <c:pt idx="28">
                  <c:v>0.86699999999999999</c:v>
                </c:pt>
                <c:pt idx="29">
                  <c:v>0.90800000000000003</c:v>
                </c:pt>
                <c:pt idx="30">
                  <c:v>0.92600000000000005</c:v>
                </c:pt>
                <c:pt idx="31">
                  <c:v>0.94</c:v>
                </c:pt>
                <c:pt idx="32">
                  <c:v>0.95399999999999996</c:v>
                </c:pt>
                <c:pt idx="33">
                  <c:v>0.96799999999999997</c:v>
                </c:pt>
                <c:pt idx="34">
                  <c:v>0.98</c:v>
                </c:pt>
                <c:pt idx="35">
                  <c:v>0.99299999999999999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C7-4981-B597-9C1FA04FA2EC}"/>
            </c:ext>
          </c:extLst>
        </c:ser>
        <c:ser>
          <c:idx val="0"/>
          <c:order val="1"/>
          <c:tx>
            <c:strRef>
              <c:f>'Company 4'!$CT$34:$CT$36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4'!$CT$37:$CT$82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3.3100000000000002E-4</c:v>
                </c:pt>
                <c:pt idx="9">
                  <c:v>3.5999999999999997E-2</c:v>
                </c:pt>
                <c:pt idx="10">
                  <c:v>0.17</c:v>
                </c:pt>
                <c:pt idx="11">
                  <c:v>0.26900000000000002</c:v>
                </c:pt>
                <c:pt idx="12">
                  <c:v>0.32300000000000001</c:v>
                </c:pt>
                <c:pt idx="13">
                  <c:v>0.35599999999999998</c:v>
                </c:pt>
                <c:pt idx="14">
                  <c:v>0.38</c:v>
                </c:pt>
                <c:pt idx="15">
                  <c:v>0.40699999999999997</c:v>
                </c:pt>
                <c:pt idx="16">
                  <c:v>0.44500000000000001</c:v>
                </c:pt>
                <c:pt idx="17">
                  <c:v>0.48099999999999998</c:v>
                </c:pt>
                <c:pt idx="18">
                  <c:v>0.51600000000000001</c:v>
                </c:pt>
                <c:pt idx="19">
                  <c:v>0.56899999999999995</c:v>
                </c:pt>
                <c:pt idx="20">
                  <c:v>0.64</c:v>
                </c:pt>
                <c:pt idx="21">
                  <c:v>0.68600000000000005</c:v>
                </c:pt>
                <c:pt idx="22">
                  <c:v>0.71699999999999997</c:v>
                </c:pt>
                <c:pt idx="23">
                  <c:v>0.751</c:v>
                </c:pt>
                <c:pt idx="24">
                  <c:v>0.79100000000000004</c:v>
                </c:pt>
                <c:pt idx="25">
                  <c:v>0.82899999999999996</c:v>
                </c:pt>
                <c:pt idx="26">
                  <c:v>0.86499999999999999</c:v>
                </c:pt>
                <c:pt idx="27">
                  <c:v>0.90200000000000002</c:v>
                </c:pt>
                <c:pt idx="28">
                  <c:v>0.94</c:v>
                </c:pt>
                <c:pt idx="29">
                  <c:v>0.96299999999999997</c:v>
                </c:pt>
                <c:pt idx="30">
                  <c:v>0.97799999999999998</c:v>
                </c:pt>
                <c:pt idx="31">
                  <c:v>0.98799999999999999</c:v>
                </c:pt>
                <c:pt idx="32">
                  <c:v>0.99399999999999999</c:v>
                </c:pt>
                <c:pt idx="33">
                  <c:v>0.998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C7-4981-B597-9C1FA04FA2EC}"/>
            </c:ext>
          </c:extLst>
        </c:ser>
        <c:ser>
          <c:idx val="2"/>
          <c:order val="2"/>
          <c:tx>
            <c:strRef>
              <c:f>'Company 4'!$CU$34:$CU$36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8.9999999999999993E-3</c:v>
                </c:pt>
                <c:pt idx="9">
                  <c:v>5.1999999999999998E-2</c:v>
                </c:pt>
                <c:pt idx="10">
                  <c:v>0.107</c:v>
                </c:pt>
                <c:pt idx="11">
                  <c:v>0.16800000000000001</c:v>
                </c:pt>
                <c:pt idx="12">
                  <c:v>0.22800000000000001</c:v>
                </c:pt>
                <c:pt idx="13">
                  <c:v>0.28599999999999998</c:v>
                </c:pt>
                <c:pt idx="14">
                  <c:v>0.33900000000000002</c:v>
                </c:pt>
                <c:pt idx="15">
                  <c:v>0.38700000000000001</c:v>
                </c:pt>
                <c:pt idx="16">
                  <c:v>0.42799999999999999</c:v>
                </c:pt>
                <c:pt idx="17">
                  <c:v>0.46500000000000002</c:v>
                </c:pt>
                <c:pt idx="18">
                  <c:v>0.497</c:v>
                </c:pt>
                <c:pt idx="19">
                  <c:v>0.52500000000000002</c:v>
                </c:pt>
                <c:pt idx="20">
                  <c:v>0.55200000000000005</c:v>
                </c:pt>
                <c:pt idx="21">
                  <c:v>0.57799999999999996</c:v>
                </c:pt>
                <c:pt idx="22">
                  <c:v>0.60399999999999998</c:v>
                </c:pt>
                <c:pt idx="23">
                  <c:v>0.63200000000000001</c:v>
                </c:pt>
                <c:pt idx="24">
                  <c:v>0.66100000000000003</c:v>
                </c:pt>
                <c:pt idx="25">
                  <c:v>0.69099999999999995</c:v>
                </c:pt>
                <c:pt idx="26">
                  <c:v>0.72399999999999998</c:v>
                </c:pt>
                <c:pt idx="27">
                  <c:v>0.75800000000000001</c:v>
                </c:pt>
                <c:pt idx="28">
                  <c:v>0.79300000000000004</c:v>
                </c:pt>
                <c:pt idx="29">
                  <c:v>0.82699999999999996</c:v>
                </c:pt>
                <c:pt idx="30">
                  <c:v>0.86</c:v>
                </c:pt>
                <c:pt idx="31">
                  <c:v>0.89100000000000001</c:v>
                </c:pt>
                <c:pt idx="32">
                  <c:v>0.91800000000000004</c:v>
                </c:pt>
                <c:pt idx="33">
                  <c:v>0.94099999999999995</c:v>
                </c:pt>
                <c:pt idx="34">
                  <c:v>0.96</c:v>
                </c:pt>
                <c:pt idx="35">
                  <c:v>0.97499999999999998</c:v>
                </c:pt>
                <c:pt idx="36">
                  <c:v>0.98599999999999999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C7-4981-B597-9C1FA04FA2EC}"/>
            </c:ext>
          </c:extLst>
        </c:ser>
        <c:ser>
          <c:idx val="3"/>
          <c:order val="3"/>
          <c:tx>
            <c:strRef>
              <c:f>'Company 4'!$CV$34:$CV$36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4'!$CV$37:$CV$82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1.5100000000000001E-4</c:v>
                </c:pt>
                <c:pt idx="9">
                  <c:v>9.4800000000000006E-3</c:v>
                </c:pt>
                <c:pt idx="10">
                  <c:v>7.8299999999999995E-2</c:v>
                </c:pt>
                <c:pt idx="11">
                  <c:v>0.16900000000000001</c:v>
                </c:pt>
                <c:pt idx="12">
                  <c:v>0.26400000000000001</c:v>
                </c:pt>
                <c:pt idx="13">
                  <c:v>0.32600000000000001</c:v>
                </c:pt>
                <c:pt idx="14">
                  <c:v>0.36399999999999999</c:v>
                </c:pt>
                <c:pt idx="15">
                  <c:v>0.40200000000000002</c:v>
                </c:pt>
                <c:pt idx="16">
                  <c:v>0.437</c:v>
                </c:pt>
                <c:pt idx="17">
                  <c:v>0.46800000000000003</c:v>
                </c:pt>
                <c:pt idx="18">
                  <c:v>0.504</c:v>
                </c:pt>
                <c:pt idx="19">
                  <c:v>0.54200000000000004</c:v>
                </c:pt>
                <c:pt idx="20">
                  <c:v>0.58399999999999996</c:v>
                </c:pt>
                <c:pt idx="21">
                  <c:v>0.63200000000000001</c:v>
                </c:pt>
                <c:pt idx="22">
                  <c:v>0.69299999999999995</c:v>
                </c:pt>
                <c:pt idx="23">
                  <c:v>0.75800000000000001</c:v>
                </c:pt>
                <c:pt idx="24">
                  <c:v>0.80400000000000005</c:v>
                </c:pt>
                <c:pt idx="25">
                  <c:v>0.84199999999999997</c:v>
                </c:pt>
                <c:pt idx="26">
                  <c:v>0.88400000000000001</c:v>
                </c:pt>
                <c:pt idx="27">
                  <c:v>0.92400000000000004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C7-4981-B597-9C1FA04FA2EC}"/>
            </c:ext>
          </c:extLst>
        </c:ser>
        <c:ser>
          <c:idx val="4"/>
          <c:order val="4"/>
          <c:tx>
            <c:strRef>
              <c:f>'Company 4'!$CW$34:$CW$36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4'!$CW$37:$CW$82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3.54E-6</c:v>
                </c:pt>
                <c:pt idx="9">
                  <c:v>2.0899999999999998E-2</c:v>
                </c:pt>
                <c:pt idx="10">
                  <c:v>8.9499999999999996E-2</c:v>
                </c:pt>
                <c:pt idx="11">
                  <c:v>0.183</c:v>
                </c:pt>
                <c:pt idx="12">
                  <c:v>0.26900000000000002</c:v>
                </c:pt>
                <c:pt idx="13">
                  <c:v>0.32800000000000001</c:v>
                </c:pt>
                <c:pt idx="14">
                  <c:v>0.36799999999999999</c:v>
                </c:pt>
                <c:pt idx="15">
                  <c:v>0.4</c:v>
                </c:pt>
                <c:pt idx="16">
                  <c:v>0.44500000000000001</c:v>
                </c:pt>
                <c:pt idx="17">
                  <c:v>0.49299999999999999</c:v>
                </c:pt>
                <c:pt idx="18">
                  <c:v>0.53300000000000003</c:v>
                </c:pt>
                <c:pt idx="19">
                  <c:v>0.57399999999999995</c:v>
                </c:pt>
                <c:pt idx="20">
                  <c:v>0.61599999999999999</c:v>
                </c:pt>
                <c:pt idx="21">
                  <c:v>0.66600000000000004</c:v>
                </c:pt>
                <c:pt idx="22">
                  <c:v>0.72799999999999998</c:v>
                </c:pt>
                <c:pt idx="23">
                  <c:v>0.78200000000000003</c:v>
                </c:pt>
                <c:pt idx="24">
                  <c:v>0.82299999999999995</c:v>
                </c:pt>
                <c:pt idx="25">
                  <c:v>0.86299999999999999</c:v>
                </c:pt>
                <c:pt idx="26">
                  <c:v>0.90100000000000002</c:v>
                </c:pt>
                <c:pt idx="27">
                  <c:v>0.93300000000000005</c:v>
                </c:pt>
                <c:pt idx="28">
                  <c:v>0.95799999999999996</c:v>
                </c:pt>
                <c:pt idx="29">
                  <c:v>0.96899999999999997</c:v>
                </c:pt>
                <c:pt idx="30">
                  <c:v>0.97499999999999998</c:v>
                </c:pt>
                <c:pt idx="31">
                  <c:v>0.97899999999999998</c:v>
                </c:pt>
                <c:pt idx="32">
                  <c:v>0.98099999999999998</c:v>
                </c:pt>
                <c:pt idx="33">
                  <c:v>0.98599999999999999</c:v>
                </c:pt>
                <c:pt idx="34">
                  <c:v>0.99399999999999999</c:v>
                </c:pt>
                <c:pt idx="35">
                  <c:v>0.996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C7-4981-B597-9C1FA04FA2EC}"/>
            </c:ext>
          </c:extLst>
        </c:ser>
        <c:ser>
          <c:idx val="5"/>
          <c:order val="5"/>
          <c:tx>
            <c:strRef>
              <c:f>'Company 4'!$CX$34:$CX$36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4'!$CX$37:$CX$82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2.47E-2</c:v>
                </c:pt>
                <c:pt idx="10">
                  <c:v>6.7699999999999996E-2</c:v>
                </c:pt>
                <c:pt idx="11">
                  <c:v>0.11600000000000001</c:v>
                </c:pt>
                <c:pt idx="12">
                  <c:v>0.16800000000000001</c:v>
                </c:pt>
                <c:pt idx="13">
                  <c:v>0.219</c:v>
                </c:pt>
                <c:pt idx="14">
                  <c:v>0.26800000000000002</c:v>
                </c:pt>
                <c:pt idx="15">
                  <c:v>0.313</c:v>
                </c:pt>
                <c:pt idx="16">
                  <c:v>0.35499999999999998</c:v>
                </c:pt>
                <c:pt idx="17">
                  <c:v>0.39300000000000002</c:v>
                </c:pt>
                <c:pt idx="18">
                  <c:v>0.42699999999999999</c:v>
                </c:pt>
                <c:pt idx="19">
                  <c:v>0.45800000000000002</c:v>
                </c:pt>
                <c:pt idx="20">
                  <c:v>0.48699999999999999</c:v>
                </c:pt>
                <c:pt idx="21">
                  <c:v>0.51500000000000001</c:v>
                </c:pt>
                <c:pt idx="22">
                  <c:v>0.54200000000000004</c:v>
                </c:pt>
                <c:pt idx="23">
                  <c:v>0.57099999999999995</c:v>
                </c:pt>
                <c:pt idx="24">
                  <c:v>0.60099999999999998</c:v>
                </c:pt>
                <c:pt idx="25">
                  <c:v>0.63400000000000001</c:v>
                </c:pt>
                <c:pt idx="26">
                  <c:v>0.67</c:v>
                </c:pt>
                <c:pt idx="27">
                  <c:v>0.71</c:v>
                </c:pt>
                <c:pt idx="28">
                  <c:v>0.752</c:v>
                </c:pt>
                <c:pt idx="29">
                  <c:v>0.79700000000000004</c:v>
                </c:pt>
                <c:pt idx="30">
                  <c:v>0.84299999999999997</c:v>
                </c:pt>
                <c:pt idx="31">
                  <c:v>0.88800000000000001</c:v>
                </c:pt>
                <c:pt idx="32">
                  <c:v>0.92900000000000005</c:v>
                </c:pt>
                <c:pt idx="33">
                  <c:v>0.96199999999999997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C7-4981-B597-9C1FA04FA2EC}"/>
            </c:ext>
          </c:extLst>
        </c:ser>
        <c:ser>
          <c:idx val="9"/>
          <c:order val="6"/>
          <c:tx>
            <c:strRef>
              <c:f>'Company 4'!$CY$34:$CY$36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6.8199999999999997E-3</c:v>
                </c:pt>
                <c:pt idx="10">
                  <c:v>8.8300000000000003E-2</c:v>
                </c:pt>
                <c:pt idx="11">
                  <c:v>0.22700000000000001</c:v>
                </c:pt>
                <c:pt idx="12">
                  <c:v>0.3</c:v>
                </c:pt>
                <c:pt idx="13">
                  <c:v>0.33400000000000002</c:v>
                </c:pt>
                <c:pt idx="14">
                  <c:v>0.35699999999999998</c:v>
                </c:pt>
                <c:pt idx="15">
                  <c:v>0.38200000000000001</c:v>
                </c:pt>
                <c:pt idx="16">
                  <c:v>0.42199999999999999</c:v>
                </c:pt>
                <c:pt idx="17">
                  <c:v>0.45700000000000002</c:v>
                </c:pt>
                <c:pt idx="18">
                  <c:v>0.48499999999999999</c:v>
                </c:pt>
                <c:pt idx="19">
                  <c:v>0.52</c:v>
                </c:pt>
                <c:pt idx="20">
                  <c:v>0.56499999999999995</c:v>
                </c:pt>
                <c:pt idx="21">
                  <c:v>0.61699999999999999</c:v>
                </c:pt>
                <c:pt idx="22">
                  <c:v>0.67800000000000005</c:v>
                </c:pt>
                <c:pt idx="23">
                  <c:v>0.73799999999999999</c:v>
                </c:pt>
                <c:pt idx="24">
                  <c:v>0.79600000000000004</c:v>
                </c:pt>
                <c:pt idx="25">
                  <c:v>0.85199999999999998</c:v>
                </c:pt>
                <c:pt idx="26">
                  <c:v>0.90300000000000002</c:v>
                </c:pt>
                <c:pt idx="27">
                  <c:v>0.93600000000000005</c:v>
                </c:pt>
                <c:pt idx="28">
                  <c:v>0.95899999999999996</c:v>
                </c:pt>
                <c:pt idx="29">
                  <c:v>0.97599999999999998</c:v>
                </c:pt>
                <c:pt idx="30">
                  <c:v>0.98799999999999999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C7-4981-B597-9C1FA04FA2EC}"/>
            </c:ext>
          </c:extLst>
        </c:ser>
        <c:ser>
          <c:idx val="10"/>
          <c:order val="7"/>
          <c:tx>
            <c:strRef>
              <c:f>'Company 4'!$CZ$34:$CZ$36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4'!$CZ$37:$CZ$82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2.7200000000000002E-3</c:v>
                </c:pt>
                <c:pt idx="9">
                  <c:v>4.9799999999999997E-2</c:v>
                </c:pt>
                <c:pt idx="10">
                  <c:v>0.17899999999999999</c:v>
                </c:pt>
                <c:pt idx="11">
                  <c:v>0.26200000000000001</c:v>
                </c:pt>
                <c:pt idx="12">
                  <c:v>0.311</c:v>
                </c:pt>
                <c:pt idx="13">
                  <c:v>0.35199999999999998</c:v>
                </c:pt>
                <c:pt idx="14">
                  <c:v>0.39200000000000002</c:v>
                </c:pt>
                <c:pt idx="15">
                  <c:v>0.42699999999999999</c:v>
                </c:pt>
                <c:pt idx="16">
                  <c:v>0.46300000000000002</c:v>
                </c:pt>
                <c:pt idx="17">
                  <c:v>0.51400000000000001</c:v>
                </c:pt>
                <c:pt idx="18">
                  <c:v>0.57199999999999995</c:v>
                </c:pt>
                <c:pt idx="19">
                  <c:v>0.623</c:v>
                </c:pt>
                <c:pt idx="20">
                  <c:v>0.67600000000000005</c:v>
                </c:pt>
                <c:pt idx="21">
                  <c:v>0.74</c:v>
                </c:pt>
                <c:pt idx="22">
                  <c:v>0.8</c:v>
                </c:pt>
                <c:pt idx="23">
                  <c:v>0.83699999999999997</c:v>
                </c:pt>
                <c:pt idx="24">
                  <c:v>0.87</c:v>
                </c:pt>
                <c:pt idx="25">
                  <c:v>0.91300000000000003</c:v>
                </c:pt>
                <c:pt idx="26">
                  <c:v>0.95199999999999996</c:v>
                </c:pt>
                <c:pt idx="27">
                  <c:v>0.97099999999999997</c:v>
                </c:pt>
                <c:pt idx="28">
                  <c:v>0.98299999999999998</c:v>
                </c:pt>
                <c:pt idx="29">
                  <c:v>0.99199999999999999</c:v>
                </c:pt>
                <c:pt idx="30">
                  <c:v>0.998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C7-4981-B597-9C1FA04FA2EC}"/>
            </c:ext>
          </c:extLst>
        </c:ser>
        <c:ser>
          <c:idx val="11"/>
          <c:order val="8"/>
          <c:tx>
            <c:strRef>
              <c:f>'Company 4'!$DA$34:$DA$36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4'!$DA$37:$DA$82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2.0199999999999999E-2</c:v>
                </c:pt>
                <c:pt idx="9">
                  <c:v>6.1899999999999997E-2</c:v>
                </c:pt>
                <c:pt idx="10">
                  <c:v>0.114</c:v>
                </c:pt>
                <c:pt idx="11">
                  <c:v>0.17100000000000001</c:v>
                </c:pt>
                <c:pt idx="12">
                  <c:v>0.23</c:v>
                </c:pt>
                <c:pt idx="13">
                  <c:v>0.28699999999999998</c:v>
                </c:pt>
                <c:pt idx="14">
                  <c:v>0.34200000000000003</c:v>
                </c:pt>
                <c:pt idx="15">
                  <c:v>0.39300000000000002</c:v>
                </c:pt>
                <c:pt idx="16">
                  <c:v>0.44</c:v>
                </c:pt>
                <c:pt idx="17">
                  <c:v>0.48199999999999998</c:v>
                </c:pt>
                <c:pt idx="18">
                  <c:v>0.52100000000000002</c:v>
                </c:pt>
                <c:pt idx="19">
                  <c:v>0.55600000000000005</c:v>
                </c:pt>
                <c:pt idx="20">
                  <c:v>0.59</c:v>
                </c:pt>
                <c:pt idx="21">
                  <c:v>0.622</c:v>
                </c:pt>
                <c:pt idx="22">
                  <c:v>0.65500000000000003</c:v>
                </c:pt>
                <c:pt idx="23">
                  <c:v>0.68899999999999995</c:v>
                </c:pt>
                <c:pt idx="24">
                  <c:v>0.72399999999999998</c:v>
                </c:pt>
                <c:pt idx="25">
                  <c:v>0.76200000000000001</c:v>
                </c:pt>
                <c:pt idx="26">
                  <c:v>0.80100000000000005</c:v>
                </c:pt>
                <c:pt idx="27">
                  <c:v>0.84199999999999997</c:v>
                </c:pt>
                <c:pt idx="28">
                  <c:v>0.88300000000000001</c:v>
                </c:pt>
                <c:pt idx="29">
                  <c:v>0.92200000000000004</c:v>
                </c:pt>
                <c:pt idx="30">
                  <c:v>0.95699999999999996</c:v>
                </c:pt>
                <c:pt idx="31">
                  <c:v>0.98199999999999998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C7-4981-B597-9C1FA04FA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4'!$DX$37:$DX$82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5.2299999999999999E-2</c:v>
                </c:pt>
                <c:pt idx="8">
                  <c:v>0.26</c:v>
                </c:pt>
                <c:pt idx="9">
                  <c:v>0.371</c:v>
                </c:pt>
                <c:pt idx="10">
                  <c:v>0.439</c:v>
                </c:pt>
                <c:pt idx="11">
                  <c:v>0.50900000000000001</c:v>
                </c:pt>
                <c:pt idx="12">
                  <c:v>0.61299999999999999</c:v>
                </c:pt>
                <c:pt idx="13">
                  <c:v>0.70599999999999996</c:v>
                </c:pt>
                <c:pt idx="14">
                  <c:v>0.78300000000000003</c:v>
                </c:pt>
                <c:pt idx="15">
                  <c:v>0.83499999999999996</c:v>
                </c:pt>
                <c:pt idx="16">
                  <c:v>0.88300000000000001</c:v>
                </c:pt>
                <c:pt idx="17">
                  <c:v>0.93799999999999994</c:v>
                </c:pt>
                <c:pt idx="18">
                  <c:v>0.96799999999999997</c:v>
                </c:pt>
                <c:pt idx="19">
                  <c:v>0.98299999999999998</c:v>
                </c:pt>
                <c:pt idx="20">
                  <c:v>0.99</c:v>
                </c:pt>
                <c:pt idx="21">
                  <c:v>0.99399999999999999</c:v>
                </c:pt>
                <c:pt idx="22">
                  <c:v>0.997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3D-4B2F-A43A-5BCD4AC8866D}"/>
            </c:ext>
          </c:extLst>
        </c:ser>
        <c:ser>
          <c:idx val="0"/>
          <c:order val="1"/>
          <c:tx>
            <c:strRef>
              <c:f>'Company 4'!$DY$34:$DY$36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4'!$DY$37:$DY$82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7.8700000000000006E-2</c:v>
                </c:pt>
                <c:pt idx="8">
                  <c:v>0.26800000000000002</c:v>
                </c:pt>
                <c:pt idx="9">
                  <c:v>0.36199999999999999</c:v>
                </c:pt>
                <c:pt idx="10">
                  <c:v>0.45400000000000001</c:v>
                </c:pt>
                <c:pt idx="11">
                  <c:v>0.52800000000000002</c:v>
                </c:pt>
                <c:pt idx="12">
                  <c:v>0.57899999999999996</c:v>
                </c:pt>
                <c:pt idx="13">
                  <c:v>0.65</c:v>
                </c:pt>
                <c:pt idx="14">
                  <c:v>0.71899999999999997</c:v>
                </c:pt>
                <c:pt idx="15">
                  <c:v>0.77300000000000002</c:v>
                </c:pt>
                <c:pt idx="16">
                  <c:v>0.83099999999999996</c:v>
                </c:pt>
                <c:pt idx="17">
                  <c:v>0.89500000000000002</c:v>
                </c:pt>
                <c:pt idx="18">
                  <c:v>0.93</c:v>
                </c:pt>
                <c:pt idx="19">
                  <c:v>0.95099999999999996</c:v>
                </c:pt>
                <c:pt idx="20">
                  <c:v>0.97299999999999998</c:v>
                </c:pt>
                <c:pt idx="21">
                  <c:v>0.99</c:v>
                </c:pt>
                <c:pt idx="22">
                  <c:v>0.997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3D-4B2F-A43A-5BCD4AC8866D}"/>
            </c:ext>
          </c:extLst>
        </c:ser>
        <c:ser>
          <c:idx val="2"/>
          <c:order val="2"/>
          <c:tx>
            <c:strRef>
              <c:f>'Company 4'!$DZ$34:$DZ$36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4'!$DZ$37:$DZ$82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8.3000000000000004E-2</c:v>
                </c:pt>
                <c:pt idx="8">
                  <c:v>0.222</c:v>
                </c:pt>
                <c:pt idx="9">
                  <c:v>0.26700000000000002</c:v>
                </c:pt>
                <c:pt idx="10">
                  <c:v>0.38200000000000001</c:v>
                </c:pt>
                <c:pt idx="11">
                  <c:v>0.47</c:v>
                </c:pt>
                <c:pt idx="12">
                  <c:v>0.52500000000000002</c:v>
                </c:pt>
                <c:pt idx="13">
                  <c:v>0.56100000000000005</c:v>
                </c:pt>
                <c:pt idx="14">
                  <c:v>0.60399999999999998</c:v>
                </c:pt>
                <c:pt idx="15">
                  <c:v>0.66500000000000004</c:v>
                </c:pt>
                <c:pt idx="16">
                  <c:v>0.73099999999999998</c:v>
                </c:pt>
                <c:pt idx="17">
                  <c:v>0.81</c:v>
                </c:pt>
                <c:pt idx="18">
                  <c:v>0.84799999999999998</c:v>
                </c:pt>
                <c:pt idx="19">
                  <c:v>0.86199999999999999</c:v>
                </c:pt>
                <c:pt idx="20">
                  <c:v>0.88900000000000001</c:v>
                </c:pt>
                <c:pt idx="21">
                  <c:v>0.92500000000000004</c:v>
                </c:pt>
                <c:pt idx="22">
                  <c:v>0.95699999999999996</c:v>
                </c:pt>
                <c:pt idx="23">
                  <c:v>0.98699999999999999</c:v>
                </c:pt>
                <c:pt idx="24">
                  <c:v>0.996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3D-4B2F-A43A-5BCD4AC8866D}"/>
            </c:ext>
          </c:extLst>
        </c:ser>
        <c:ser>
          <c:idx val="3"/>
          <c:order val="3"/>
          <c:tx>
            <c:strRef>
              <c:f>'Company 4'!$EA$34:$EA$36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4'!$EA$37:$EA$82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4.3899999999999999E-4</c:v>
                </c:pt>
                <c:pt idx="7">
                  <c:v>8.7900000000000006E-2</c:v>
                </c:pt>
                <c:pt idx="8">
                  <c:v>0.25900000000000001</c:v>
                </c:pt>
                <c:pt idx="9">
                  <c:v>0.39200000000000002</c:v>
                </c:pt>
                <c:pt idx="10">
                  <c:v>0.47299999999999998</c:v>
                </c:pt>
                <c:pt idx="11">
                  <c:v>0.55900000000000005</c:v>
                </c:pt>
                <c:pt idx="12">
                  <c:v>0.64200000000000002</c:v>
                </c:pt>
                <c:pt idx="13">
                  <c:v>0.71799999999999997</c:v>
                </c:pt>
                <c:pt idx="14">
                  <c:v>0.78800000000000003</c:v>
                </c:pt>
                <c:pt idx="15">
                  <c:v>0.84799999999999998</c:v>
                </c:pt>
                <c:pt idx="16">
                  <c:v>0.89300000000000002</c:v>
                </c:pt>
                <c:pt idx="17">
                  <c:v>0.92900000000000005</c:v>
                </c:pt>
                <c:pt idx="18">
                  <c:v>0.95899999999999996</c:v>
                </c:pt>
                <c:pt idx="19">
                  <c:v>0.97399999999999998</c:v>
                </c:pt>
                <c:pt idx="20">
                  <c:v>0.98</c:v>
                </c:pt>
                <c:pt idx="21">
                  <c:v>0.98599999999999999</c:v>
                </c:pt>
                <c:pt idx="22">
                  <c:v>0.99399999999999999</c:v>
                </c:pt>
                <c:pt idx="23">
                  <c:v>0.998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3D-4B2F-A43A-5BCD4AC8866D}"/>
            </c:ext>
          </c:extLst>
        </c:ser>
        <c:ser>
          <c:idx val="4"/>
          <c:order val="4"/>
          <c:tx>
            <c:strRef>
              <c:f>'Company 4'!$EB$34:$EB$36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4'!$EB$37:$EB$82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8.5500000000000007E-2</c:v>
                </c:pt>
                <c:pt idx="8">
                  <c:v>0.25</c:v>
                </c:pt>
                <c:pt idx="9">
                  <c:v>0.371</c:v>
                </c:pt>
                <c:pt idx="10">
                  <c:v>0.47</c:v>
                </c:pt>
                <c:pt idx="11">
                  <c:v>0.56599999999999995</c:v>
                </c:pt>
                <c:pt idx="12">
                  <c:v>0.66100000000000003</c:v>
                </c:pt>
                <c:pt idx="13">
                  <c:v>0.73399999999999999</c:v>
                </c:pt>
                <c:pt idx="14">
                  <c:v>0.79300000000000004</c:v>
                </c:pt>
                <c:pt idx="15">
                  <c:v>0.84099999999999997</c:v>
                </c:pt>
                <c:pt idx="16">
                  <c:v>0.88500000000000001</c:v>
                </c:pt>
                <c:pt idx="17">
                  <c:v>0.92500000000000004</c:v>
                </c:pt>
                <c:pt idx="18">
                  <c:v>0.94499999999999995</c:v>
                </c:pt>
                <c:pt idx="19">
                  <c:v>0.95799999999999996</c:v>
                </c:pt>
                <c:pt idx="20">
                  <c:v>0.97199999999999998</c:v>
                </c:pt>
                <c:pt idx="21">
                  <c:v>0.98499999999999999</c:v>
                </c:pt>
                <c:pt idx="22">
                  <c:v>0.99</c:v>
                </c:pt>
                <c:pt idx="23">
                  <c:v>0.99299999999999999</c:v>
                </c:pt>
                <c:pt idx="24">
                  <c:v>0.997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3D-4B2F-A43A-5BCD4AC8866D}"/>
            </c:ext>
          </c:extLst>
        </c:ser>
        <c:ser>
          <c:idx val="5"/>
          <c:order val="5"/>
          <c:tx>
            <c:strRef>
              <c:f>'Company 4'!$EC$34:$EC$36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4'!$EC$37:$EC$82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2.6200000000000001E-2</c:v>
                </c:pt>
                <c:pt idx="7">
                  <c:v>7.4999999999999997E-2</c:v>
                </c:pt>
                <c:pt idx="8">
                  <c:v>0.129</c:v>
                </c:pt>
                <c:pt idx="9">
                  <c:v>0.187</c:v>
                </c:pt>
                <c:pt idx="10">
                  <c:v>0.246</c:v>
                </c:pt>
                <c:pt idx="11">
                  <c:v>0.30599999999999999</c:v>
                </c:pt>
                <c:pt idx="12">
                  <c:v>0.36399999999999999</c:v>
                </c:pt>
                <c:pt idx="13">
                  <c:v>0.42099999999999999</c:v>
                </c:pt>
                <c:pt idx="14">
                  <c:v>0.47499999999999998</c:v>
                </c:pt>
                <c:pt idx="15">
                  <c:v>0.52700000000000002</c:v>
                </c:pt>
                <c:pt idx="16">
                  <c:v>0.57599999999999996</c:v>
                </c:pt>
                <c:pt idx="17">
                  <c:v>0.622</c:v>
                </c:pt>
                <c:pt idx="18">
                  <c:v>0.66600000000000004</c:v>
                </c:pt>
                <c:pt idx="19">
                  <c:v>0.70799999999999996</c:v>
                </c:pt>
                <c:pt idx="20">
                  <c:v>0.748</c:v>
                </c:pt>
                <c:pt idx="21">
                  <c:v>0.78600000000000003</c:v>
                </c:pt>
                <c:pt idx="22">
                  <c:v>0.82299999999999995</c:v>
                </c:pt>
                <c:pt idx="23">
                  <c:v>0.85799999999999998</c:v>
                </c:pt>
                <c:pt idx="24">
                  <c:v>0.89200000000000002</c:v>
                </c:pt>
                <c:pt idx="25">
                  <c:v>0.92300000000000004</c:v>
                </c:pt>
                <c:pt idx="26">
                  <c:v>0.95299999999999996</c:v>
                </c:pt>
                <c:pt idx="27">
                  <c:v>0.97899999999999998</c:v>
                </c:pt>
                <c:pt idx="28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3D-4B2F-A43A-5BCD4AC8866D}"/>
            </c:ext>
          </c:extLst>
        </c:ser>
        <c:ser>
          <c:idx val="9"/>
          <c:order val="6"/>
          <c:tx>
            <c:strRef>
              <c:f>'Company 4'!$ED$34:$ED$36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4'!$ED$37:$ED$82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1.18E-4</c:v>
                </c:pt>
                <c:pt idx="7">
                  <c:v>7.5899999999999995E-2</c:v>
                </c:pt>
                <c:pt idx="8">
                  <c:v>0.27</c:v>
                </c:pt>
                <c:pt idx="9">
                  <c:v>0.36699999999999999</c:v>
                </c:pt>
                <c:pt idx="10">
                  <c:v>0.44500000000000001</c:v>
                </c:pt>
                <c:pt idx="11">
                  <c:v>0.52700000000000002</c:v>
                </c:pt>
                <c:pt idx="12">
                  <c:v>0.61199999999999999</c:v>
                </c:pt>
                <c:pt idx="13">
                  <c:v>0.69699999999999995</c:v>
                </c:pt>
                <c:pt idx="14">
                  <c:v>0.78200000000000003</c:v>
                </c:pt>
                <c:pt idx="15">
                  <c:v>0.86</c:v>
                </c:pt>
                <c:pt idx="16">
                  <c:v>0.91400000000000003</c:v>
                </c:pt>
                <c:pt idx="17">
                  <c:v>0.95199999999999996</c:v>
                </c:pt>
                <c:pt idx="18">
                  <c:v>0.97499999999999998</c:v>
                </c:pt>
                <c:pt idx="19">
                  <c:v>0.98799999999999999</c:v>
                </c:pt>
                <c:pt idx="20">
                  <c:v>0.99299999999999999</c:v>
                </c:pt>
                <c:pt idx="21">
                  <c:v>0.997</c:v>
                </c:pt>
                <c:pt idx="22">
                  <c:v>0.999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3D-4B2F-A43A-5BCD4AC8866D}"/>
            </c:ext>
          </c:extLst>
        </c:ser>
        <c:ser>
          <c:idx val="10"/>
          <c:order val="7"/>
          <c:tx>
            <c:strRef>
              <c:f>'Company 4'!$EE$34:$EE$36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4'!$EE$37:$EE$82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2.32E-4</c:v>
                </c:pt>
                <c:pt idx="7">
                  <c:v>8.3699999999999997E-2</c:v>
                </c:pt>
                <c:pt idx="8">
                  <c:v>0.27800000000000002</c:v>
                </c:pt>
                <c:pt idx="9">
                  <c:v>0.374</c:v>
                </c:pt>
                <c:pt idx="10">
                  <c:v>0.45300000000000001</c:v>
                </c:pt>
                <c:pt idx="11">
                  <c:v>0.53700000000000003</c:v>
                </c:pt>
                <c:pt idx="12">
                  <c:v>0.626</c:v>
                </c:pt>
                <c:pt idx="13">
                  <c:v>0.71899999999999997</c:v>
                </c:pt>
                <c:pt idx="14">
                  <c:v>0.81399999999999995</c:v>
                </c:pt>
                <c:pt idx="15">
                  <c:v>0.877</c:v>
                </c:pt>
                <c:pt idx="16">
                  <c:v>0.90500000000000003</c:v>
                </c:pt>
                <c:pt idx="17">
                  <c:v>0.92700000000000005</c:v>
                </c:pt>
                <c:pt idx="18">
                  <c:v>0.94599999999999995</c:v>
                </c:pt>
                <c:pt idx="19">
                  <c:v>0.96399999999999997</c:v>
                </c:pt>
                <c:pt idx="20">
                  <c:v>0.98</c:v>
                </c:pt>
                <c:pt idx="21">
                  <c:v>0.98799999999999999</c:v>
                </c:pt>
                <c:pt idx="22">
                  <c:v>0.99099999999999999</c:v>
                </c:pt>
                <c:pt idx="23">
                  <c:v>0.99299999999999999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F3D-4B2F-A43A-5BCD4AC8866D}"/>
            </c:ext>
          </c:extLst>
        </c:ser>
        <c:ser>
          <c:idx val="11"/>
          <c:order val="8"/>
          <c:tx>
            <c:strRef>
              <c:f>'Company 4'!$EF$34:$EF$36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4'!$EF$37:$EF$82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5.3200000000000003E-4</c:v>
                </c:pt>
                <c:pt idx="7">
                  <c:v>0.114</c:v>
                </c:pt>
                <c:pt idx="8">
                  <c:v>0.214</c:v>
                </c:pt>
                <c:pt idx="9">
                  <c:v>0.28299999999999997</c:v>
                </c:pt>
                <c:pt idx="10">
                  <c:v>0.374</c:v>
                </c:pt>
                <c:pt idx="11">
                  <c:v>0.441</c:v>
                </c:pt>
                <c:pt idx="12">
                  <c:v>0.48599999999999999</c:v>
                </c:pt>
                <c:pt idx="13">
                  <c:v>0.53400000000000003</c:v>
                </c:pt>
                <c:pt idx="14">
                  <c:v>0.59099999999999997</c:v>
                </c:pt>
                <c:pt idx="15">
                  <c:v>0.65700000000000003</c:v>
                </c:pt>
                <c:pt idx="16">
                  <c:v>0.75</c:v>
                </c:pt>
                <c:pt idx="17">
                  <c:v>0.81299999999999994</c:v>
                </c:pt>
                <c:pt idx="18">
                  <c:v>0.84899999999999998</c:v>
                </c:pt>
                <c:pt idx="19">
                  <c:v>0.88400000000000001</c:v>
                </c:pt>
                <c:pt idx="20">
                  <c:v>0.94499999999999995</c:v>
                </c:pt>
                <c:pt idx="21">
                  <c:v>0.97199999999999998</c:v>
                </c:pt>
                <c:pt idx="22">
                  <c:v>0.98099999999999998</c:v>
                </c:pt>
                <c:pt idx="23">
                  <c:v>0.98899999999999999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3D-4B2F-A43A-5BCD4AC88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4'!$V$37:$V$82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0.06</c:v>
                </c:pt>
                <c:pt idx="8">
                  <c:v>0.13600000000000001</c:v>
                </c:pt>
                <c:pt idx="9">
                  <c:v>0.219</c:v>
                </c:pt>
                <c:pt idx="10">
                  <c:v>0.30199999999999999</c:v>
                </c:pt>
                <c:pt idx="11">
                  <c:v>0.38100000000000001</c:v>
                </c:pt>
                <c:pt idx="12">
                  <c:v>0.45400000000000001</c:v>
                </c:pt>
                <c:pt idx="13">
                  <c:v>0.51800000000000002</c:v>
                </c:pt>
                <c:pt idx="14">
                  <c:v>0.57299999999999995</c:v>
                </c:pt>
                <c:pt idx="15">
                  <c:v>0.62</c:v>
                </c:pt>
                <c:pt idx="16">
                  <c:v>0.65700000000000003</c:v>
                </c:pt>
                <c:pt idx="17">
                  <c:v>0.68700000000000006</c:v>
                </c:pt>
                <c:pt idx="18">
                  <c:v>0.71099999999999997</c:v>
                </c:pt>
                <c:pt idx="19">
                  <c:v>0.73</c:v>
                </c:pt>
                <c:pt idx="20">
                  <c:v>0.745</c:v>
                </c:pt>
                <c:pt idx="21">
                  <c:v>0.75800000000000001</c:v>
                </c:pt>
                <c:pt idx="22">
                  <c:v>0.77</c:v>
                </c:pt>
                <c:pt idx="23">
                  <c:v>0.78200000000000003</c:v>
                </c:pt>
                <c:pt idx="24">
                  <c:v>0.79500000000000004</c:v>
                </c:pt>
                <c:pt idx="25">
                  <c:v>0.81</c:v>
                </c:pt>
                <c:pt idx="26">
                  <c:v>0.82699999999999996</c:v>
                </c:pt>
                <c:pt idx="27">
                  <c:v>0.84499999999999997</c:v>
                </c:pt>
                <c:pt idx="28">
                  <c:v>0.86599999999999999</c:v>
                </c:pt>
                <c:pt idx="29">
                  <c:v>0.88700000000000001</c:v>
                </c:pt>
                <c:pt idx="30">
                  <c:v>0.91</c:v>
                </c:pt>
                <c:pt idx="31">
                  <c:v>0.93200000000000005</c:v>
                </c:pt>
                <c:pt idx="32">
                  <c:v>0.95399999999999996</c:v>
                </c:pt>
                <c:pt idx="33">
                  <c:v>0.97299999999999998</c:v>
                </c:pt>
                <c:pt idx="34">
                  <c:v>0.98899999999999999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CF-44DB-A016-7267714A2256}"/>
            </c:ext>
          </c:extLst>
        </c:ser>
        <c:ser>
          <c:idx val="0"/>
          <c:order val="1"/>
          <c:tx>
            <c:strRef>
              <c:f>'Company 4'!$W$34:$W$36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4'!$W$37:$W$82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1.4500000000000001E-2</c:v>
                </c:pt>
                <c:pt idx="9">
                  <c:v>3.27E-2</c:v>
                </c:pt>
                <c:pt idx="10">
                  <c:v>5.3199999999999997E-2</c:v>
                </c:pt>
                <c:pt idx="11">
                  <c:v>7.5800000000000006E-2</c:v>
                </c:pt>
                <c:pt idx="12">
                  <c:v>0.1</c:v>
                </c:pt>
                <c:pt idx="13">
                  <c:v>0.127</c:v>
                </c:pt>
                <c:pt idx="14">
                  <c:v>0.154</c:v>
                </c:pt>
                <c:pt idx="15">
                  <c:v>0.184</c:v>
                </c:pt>
                <c:pt idx="16">
                  <c:v>0.214</c:v>
                </c:pt>
                <c:pt idx="17">
                  <c:v>0.246</c:v>
                </c:pt>
                <c:pt idx="18">
                  <c:v>0.27900000000000003</c:v>
                </c:pt>
                <c:pt idx="19">
                  <c:v>0.313</c:v>
                </c:pt>
                <c:pt idx="20">
                  <c:v>0.34799999999999998</c:v>
                </c:pt>
                <c:pt idx="21">
                  <c:v>0.38300000000000001</c:v>
                </c:pt>
                <c:pt idx="22">
                  <c:v>0.41799999999999998</c:v>
                </c:pt>
                <c:pt idx="23">
                  <c:v>0.45400000000000001</c:v>
                </c:pt>
                <c:pt idx="24">
                  <c:v>0.49</c:v>
                </c:pt>
                <c:pt idx="25">
                  <c:v>0.52600000000000002</c:v>
                </c:pt>
                <c:pt idx="26">
                  <c:v>0.56200000000000006</c:v>
                </c:pt>
                <c:pt idx="27">
                  <c:v>0.59799999999999998</c:v>
                </c:pt>
                <c:pt idx="28">
                  <c:v>0.63300000000000001</c:v>
                </c:pt>
                <c:pt idx="29">
                  <c:v>0.66700000000000004</c:v>
                </c:pt>
                <c:pt idx="30">
                  <c:v>0.70099999999999996</c:v>
                </c:pt>
                <c:pt idx="31">
                  <c:v>0.73399999999999999</c:v>
                </c:pt>
                <c:pt idx="32">
                  <c:v>0.76500000000000001</c:v>
                </c:pt>
                <c:pt idx="33">
                  <c:v>0.79600000000000004</c:v>
                </c:pt>
                <c:pt idx="34">
                  <c:v>0.82499999999999996</c:v>
                </c:pt>
                <c:pt idx="35">
                  <c:v>0.85299999999999998</c:v>
                </c:pt>
                <c:pt idx="36">
                  <c:v>0.879</c:v>
                </c:pt>
                <c:pt idx="37">
                  <c:v>0.90300000000000002</c:v>
                </c:pt>
                <c:pt idx="38">
                  <c:v>0.92500000000000004</c:v>
                </c:pt>
                <c:pt idx="39">
                  <c:v>0.94499999999999995</c:v>
                </c:pt>
                <c:pt idx="40">
                  <c:v>0.96299999999999997</c:v>
                </c:pt>
                <c:pt idx="41">
                  <c:v>0.97899999999999998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CF-44DB-A016-7267714A2256}"/>
            </c:ext>
          </c:extLst>
        </c:ser>
        <c:ser>
          <c:idx val="12"/>
          <c:order val="4"/>
          <c:tx>
            <c:strRef>
              <c:f>'Company 4'!$Z$34:$Z$36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CF-44DB-A016-7267714A2256}"/>
            </c:ext>
          </c:extLst>
        </c:ser>
        <c:ser>
          <c:idx val="13"/>
          <c:order val="5"/>
          <c:tx>
            <c:strRef>
              <c:f>'Company 4'!$AA$34:$AA$36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CF-44DB-A016-7267714A2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3CCF-44DB-A016-7267714A225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CCF-44DB-A016-7267714A225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CCF-44DB-A016-7267714A225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CCF-44DB-A016-7267714A225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D8-4D13-943E-B86C77D95875}"/>
            </c:ext>
          </c:extLst>
        </c:ser>
        <c:ser>
          <c:idx val="2"/>
          <c:order val="1"/>
          <c:tx>
            <c:strRef>
              <c:f>'Company 4'!$AQ$34:$AQ$36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D8-4D13-943E-B86C77D95875}"/>
            </c:ext>
          </c:extLst>
        </c:ser>
        <c:ser>
          <c:idx val="0"/>
          <c:order val="2"/>
          <c:tx>
            <c:strRef>
              <c:f>'Company 4'!$AR$34:$AR$36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D8-4D13-943E-B86C77D95875}"/>
            </c:ext>
          </c:extLst>
        </c:ser>
        <c:ser>
          <c:idx val="3"/>
          <c:order val="3"/>
          <c:tx>
            <c:strRef>
              <c:f>'Company 4'!$AS$34:$AS$36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D8-4D13-943E-B86C77D95875}"/>
            </c:ext>
          </c:extLst>
        </c:ser>
        <c:ser>
          <c:idx val="12"/>
          <c:order val="4"/>
          <c:tx>
            <c:strRef>
              <c:f>'Company 4'!$AT$34:$AT$36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8D8-4D13-943E-B86C77D95875}"/>
            </c:ext>
          </c:extLst>
        </c:ser>
        <c:ser>
          <c:idx val="13"/>
          <c:order val="5"/>
          <c:tx>
            <c:strRef>
              <c:f>'Company 4'!$AU$34:$AU$36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8D8-4D13-943E-B86C77D95875}"/>
            </c:ext>
          </c:extLst>
        </c:ser>
        <c:ser>
          <c:idx val="14"/>
          <c:order val="6"/>
          <c:tx>
            <c:strRef>
              <c:f>'Company 4'!$AV$34:$AV$36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8D8-4D13-943E-B86C77D95875}"/>
            </c:ext>
          </c:extLst>
        </c:ser>
        <c:ser>
          <c:idx val="15"/>
          <c:order val="7"/>
          <c:tx>
            <c:strRef>
              <c:f>'Company 4'!$AW$34:$AW$36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8D8-4D13-943E-B86C77D95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80-4CCC-B2B8-104EAA579AB4}"/>
            </c:ext>
          </c:extLst>
        </c:ser>
        <c:ser>
          <c:idx val="0"/>
          <c:order val="1"/>
          <c:tx>
            <c:strRef>
              <c:f>'Company 4'!$BJ$34:$BJ$36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80-4CCC-B2B8-104EAA579AB4}"/>
            </c:ext>
          </c:extLst>
        </c:ser>
        <c:ser>
          <c:idx val="2"/>
          <c:order val="2"/>
          <c:tx>
            <c:strRef>
              <c:f>'Company 4'!$BK$34:$BK$36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80-4CCC-B2B8-104EAA579AB4}"/>
            </c:ext>
          </c:extLst>
        </c:ser>
        <c:ser>
          <c:idx val="3"/>
          <c:order val="3"/>
          <c:tx>
            <c:strRef>
              <c:f>'Company 4'!$BL$34:$BL$36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80-4CCC-B2B8-104EAA579AB4}"/>
            </c:ext>
          </c:extLst>
        </c:ser>
        <c:ser>
          <c:idx val="12"/>
          <c:order val="4"/>
          <c:tx>
            <c:strRef>
              <c:f>'Company 4'!$BM$34:$BM$36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80-4CCC-B2B8-104EAA579AB4}"/>
            </c:ext>
          </c:extLst>
        </c:ser>
        <c:ser>
          <c:idx val="13"/>
          <c:order val="5"/>
          <c:tx>
            <c:strRef>
              <c:f>'Company 4'!$BN$34:$BN$36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380-4CCC-B2B8-104EAA579AB4}"/>
            </c:ext>
          </c:extLst>
        </c:ser>
        <c:ser>
          <c:idx val="14"/>
          <c:order val="6"/>
          <c:tx>
            <c:strRef>
              <c:f>'Company 4'!$BO$34:$BO$36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380-4CCC-B2B8-104EAA579AB4}"/>
            </c:ext>
          </c:extLst>
        </c:ser>
        <c:ser>
          <c:idx val="15"/>
          <c:order val="7"/>
          <c:tx>
            <c:strRef>
              <c:f>'Company 4'!$BP$34:$BP$36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380-4CCC-B2B8-104EAA579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3-48A6-8281-B925D4D02F8F}"/>
            </c:ext>
          </c:extLst>
        </c:ser>
        <c:ser>
          <c:idx val="0"/>
          <c:order val="1"/>
          <c:tx>
            <c:strRef>
              <c:f>'Company 4'!$EO$34:$EO$36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3-48A6-8281-B925D4D02F8F}"/>
            </c:ext>
          </c:extLst>
        </c:ser>
        <c:ser>
          <c:idx val="6"/>
          <c:order val="2"/>
          <c:tx>
            <c:strRef>
              <c:f>'Company 4'!$EP$34:$EP$36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3-48A6-8281-B925D4D02F8F}"/>
            </c:ext>
          </c:extLst>
        </c:ser>
        <c:ser>
          <c:idx val="7"/>
          <c:order val="3"/>
          <c:tx>
            <c:strRef>
              <c:f>'Company 4'!$EQ$34:$EQ$36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3-48A6-8281-B925D4D02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4'!$FA$37:$FA$82</c:f>
              <c:numCache>
                <c:formatCode>0.0000</c:formatCode>
                <c:ptCount val="46"/>
                <c:pt idx="8">
                  <c:v>0</c:v>
                </c:pt>
                <c:pt idx="9">
                  <c:v>2.1688352832315599E-2</c:v>
                </c:pt>
                <c:pt idx="10">
                  <c:v>6.9023785861064904E-2</c:v>
                </c:pt>
                <c:pt idx="11">
                  <c:v>0.13657541886810301</c:v>
                </c:pt>
                <c:pt idx="12">
                  <c:v>0.20155586834304201</c:v>
                </c:pt>
                <c:pt idx="13">
                  <c:v>0.26062427682801698</c:v>
                </c:pt>
                <c:pt idx="14">
                  <c:v>0.32072529352245099</c:v>
                </c:pt>
                <c:pt idx="15">
                  <c:v>0.373979408867191</c:v>
                </c:pt>
                <c:pt idx="16">
                  <c:v>0.41623581007294702</c:v>
                </c:pt>
                <c:pt idx="17">
                  <c:v>0.45437380160641599</c:v>
                </c:pt>
                <c:pt idx="18">
                  <c:v>0.489009683900889</c:v>
                </c:pt>
                <c:pt idx="19">
                  <c:v>0.53085945387420397</c:v>
                </c:pt>
                <c:pt idx="20">
                  <c:v>0.58189470859863901</c:v>
                </c:pt>
                <c:pt idx="21">
                  <c:v>0.62273875745907903</c:v>
                </c:pt>
                <c:pt idx="22">
                  <c:v>0.65599629575344698</c:v>
                </c:pt>
                <c:pt idx="23">
                  <c:v>0.691100773458864</c:v>
                </c:pt>
                <c:pt idx="24">
                  <c:v>0.72735024916653601</c:v>
                </c:pt>
                <c:pt idx="25">
                  <c:v>0.76365634952162198</c:v>
                </c:pt>
                <c:pt idx="26">
                  <c:v>0.79877795676684504</c:v>
                </c:pt>
                <c:pt idx="27">
                  <c:v>0.82217926590003898</c:v>
                </c:pt>
                <c:pt idx="28">
                  <c:v>0.83946486994291203</c:v>
                </c:pt>
                <c:pt idx="29">
                  <c:v>0.85988379746275401</c:v>
                </c:pt>
                <c:pt idx="30">
                  <c:v>0.88037182225302602</c:v>
                </c:pt>
                <c:pt idx="31">
                  <c:v>0.88844581537047795</c:v>
                </c:pt>
                <c:pt idx="32">
                  <c:v>0.89274932846699395</c:v>
                </c:pt>
                <c:pt idx="33">
                  <c:v>0.90350152838730902</c:v>
                </c:pt>
                <c:pt idx="34">
                  <c:v>0.918711845221582</c:v>
                </c:pt>
                <c:pt idx="35">
                  <c:v>0.92128078076755204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8F-4015-AD07-3BEC6A4D04C5}"/>
            </c:ext>
          </c:extLst>
        </c:ser>
        <c:ser>
          <c:idx val="0"/>
          <c:order val="1"/>
          <c:tx>
            <c:strRef>
              <c:f>'Company 4'!$FB$34:$FB$36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4'!$FB$37:$FB$82</c:f>
              <c:numCache>
                <c:formatCode>0.0000</c:formatCode>
                <c:ptCount val="46"/>
                <c:pt idx="8">
                  <c:v>0</c:v>
                </c:pt>
                <c:pt idx="9">
                  <c:v>5.34195840400222E-2</c:v>
                </c:pt>
                <c:pt idx="10">
                  <c:v>0.123532211725102</c:v>
                </c:pt>
                <c:pt idx="11">
                  <c:v>0.19834513974260801</c:v>
                </c:pt>
                <c:pt idx="12">
                  <c:v>0.26751777258515602</c:v>
                </c:pt>
                <c:pt idx="13">
                  <c:v>0.328091425264873</c:v>
                </c:pt>
                <c:pt idx="14">
                  <c:v>0.37344949698984498</c:v>
                </c:pt>
                <c:pt idx="15">
                  <c:v>0.41284507273156101</c:v>
                </c:pt>
                <c:pt idx="16">
                  <c:v>0.44863545794759602</c:v>
                </c:pt>
                <c:pt idx="17">
                  <c:v>0.48971861966101499</c:v>
                </c:pt>
                <c:pt idx="18">
                  <c:v>0.54066156794562703</c:v>
                </c:pt>
                <c:pt idx="19">
                  <c:v>0.58499073271095903</c:v>
                </c:pt>
                <c:pt idx="20">
                  <c:v>0.62257697449232396</c:v>
                </c:pt>
                <c:pt idx="21">
                  <c:v>0.66818474862763999</c:v>
                </c:pt>
                <c:pt idx="22">
                  <c:v>0.72200771875212499</c:v>
                </c:pt>
                <c:pt idx="23">
                  <c:v>0.77055825367234398</c:v>
                </c:pt>
                <c:pt idx="24">
                  <c:v>0.81455690822439697</c:v>
                </c:pt>
                <c:pt idx="25">
                  <c:v>0.84866490974937103</c:v>
                </c:pt>
                <c:pt idx="26">
                  <c:v>0.87623018706201805</c:v>
                </c:pt>
                <c:pt idx="27">
                  <c:v>0.90055065286792801</c:v>
                </c:pt>
                <c:pt idx="28">
                  <c:v>0.92173505781382803</c:v>
                </c:pt>
                <c:pt idx="29">
                  <c:v>0.93730067793620198</c:v>
                </c:pt>
                <c:pt idx="30">
                  <c:v>0.94973542140865697</c:v>
                </c:pt>
                <c:pt idx="31">
                  <c:v>0.96473371986740697</c:v>
                </c:pt>
                <c:pt idx="32">
                  <c:v>0.98021306200341296</c:v>
                </c:pt>
                <c:pt idx="33">
                  <c:v>0.98815262525618697</c:v>
                </c:pt>
                <c:pt idx="34">
                  <c:v>0.99300781967895602</c:v>
                </c:pt>
                <c:pt idx="35">
                  <c:v>0.996096864057606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8F-4015-AD07-3BEC6A4D04C5}"/>
            </c:ext>
          </c:extLst>
        </c:ser>
        <c:ser>
          <c:idx val="6"/>
          <c:order val="2"/>
          <c:tx>
            <c:strRef>
              <c:f>'Company 4'!$FC$34:$FC$36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8F-4015-AD07-3BEC6A4D04C5}"/>
            </c:ext>
          </c:extLst>
        </c:ser>
        <c:ser>
          <c:idx val="7"/>
          <c:order val="3"/>
          <c:tx>
            <c:strRef>
              <c:f>'Company 4'!$FD$34:$FD$36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8F-4015-AD07-3BEC6A4D0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6B-4271-8C95-C1A09B5A6802}"/>
            </c:ext>
          </c:extLst>
        </c:ser>
        <c:ser>
          <c:idx val="2"/>
          <c:order val="1"/>
          <c:tx>
            <c:strRef>
              <c:f>'Company 5'!$D$34:$D$36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6B-4271-8C95-C1A09B5A6802}"/>
            </c:ext>
          </c:extLst>
        </c:ser>
        <c:ser>
          <c:idx val="12"/>
          <c:order val="4"/>
          <c:tx>
            <c:strRef>
              <c:f>'Company 5'!$G$34:$G$36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6B-4271-8C95-C1A09B5A6802}"/>
            </c:ext>
          </c:extLst>
        </c:ser>
        <c:ser>
          <c:idx val="13"/>
          <c:order val="5"/>
          <c:tx>
            <c:strRef>
              <c:f>'Company 5'!$H$34:$H$36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6B-4271-8C95-C1A09B5A6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76B-4271-8C95-C1A09B5A680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76B-4271-8C95-C1A09B5A6802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76B-4271-8C95-C1A09B5A6802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76B-4271-8C95-C1A09B5A680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6F-4A36-894F-0C84003D3543}"/>
            </c:ext>
          </c:extLst>
        </c:ser>
        <c:ser>
          <c:idx val="0"/>
          <c:order val="1"/>
          <c:tx>
            <c:strRef>
              <c:f>'Company 5'!$CF$34:$CF$36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6F-4A36-894F-0C84003D3543}"/>
            </c:ext>
          </c:extLst>
        </c:ser>
        <c:ser>
          <c:idx val="2"/>
          <c:order val="2"/>
          <c:tx>
            <c:strRef>
              <c:f>'Company 5'!$CG$34:$CG$36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6F-4A36-894F-0C84003D3543}"/>
            </c:ext>
          </c:extLst>
        </c:ser>
        <c:ser>
          <c:idx val="3"/>
          <c:order val="3"/>
          <c:tx>
            <c:strRef>
              <c:f>'Company 5'!$CH$34:$CH$36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6F-4A36-894F-0C84003D3543}"/>
            </c:ext>
          </c:extLst>
        </c:ser>
        <c:ser>
          <c:idx val="4"/>
          <c:order val="4"/>
          <c:tx>
            <c:strRef>
              <c:f>'Company 5'!$CI$34:$CI$36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56F-4A36-894F-0C84003D3543}"/>
            </c:ext>
          </c:extLst>
        </c:ser>
        <c:ser>
          <c:idx val="5"/>
          <c:order val="5"/>
          <c:tx>
            <c:strRef>
              <c:f>'Company 5'!$CJ$34:$CJ$36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56F-4A36-894F-0C84003D3543}"/>
            </c:ext>
          </c:extLst>
        </c:ser>
        <c:ser>
          <c:idx val="9"/>
          <c:order val="6"/>
          <c:tx>
            <c:strRef>
              <c:f>'Company 5'!$CK$34:$CK$36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5'!$CK$37:$CK$86</c:f>
              <c:numCache>
                <c:formatCode>0.0000</c:formatCode>
                <c:ptCount val="50"/>
                <c:pt idx="3">
                  <c:v>1.0434782608695699E-3</c:v>
                </c:pt>
                <c:pt idx="4">
                  <c:v>1.3043478260869601E-3</c:v>
                </c:pt>
                <c:pt idx="5">
                  <c:v>1.5652173913043501E-3</c:v>
                </c:pt>
                <c:pt idx="6">
                  <c:v>1.8260869565217401E-3</c:v>
                </c:pt>
                <c:pt idx="7">
                  <c:v>2.0869565217391298E-3</c:v>
                </c:pt>
                <c:pt idx="8">
                  <c:v>1.54782608695652E-2</c:v>
                </c:pt>
                <c:pt idx="9">
                  <c:v>2.8869565217391299E-2</c:v>
                </c:pt>
                <c:pt idx="10">
                  <c:v>7.8956521739130398E-2</c:v>
                </c:pt>
                <c:pt idx="11">
                  <c:v>0.12904347826087001</c:v>
                </c:pt>
                <c:pt idx="12">
                  <c:v>0.224347826086957</c:v>
                </c:pt>
                <c:pt idx="13">
                  <c:v>0.31965217391304401</c:v>
                </c:pt>
                <c:pt idx="14">
                  <c:v>0.377565217391304</c:v>
                </c:pt>
                <c:pt idx="15">
                  <c:v>0.43547826086956498</c:v>
                </c:pt>
                <c:pt idx="16">
                  <c:v>0.48695652173913001</c:v>
                </c:pt>
                <c:pt idx="17">
                  <c:v>0.53843478260869604</c:v>
                </c:pt>
                <c:pt idx="18">
                  <c:v>0.61339130434782596</c:v>
                </c:pt>
                <c:pt idx="19">
                  <c:v>0.68834782608695599</c:v>
                </c:pt>
                <c:pt idx="20">
                  <c:v>0.78208695652173899</c:v>
                </c:pt>
                <c:pt idx="21">
                  <c:v>0.87582608695652198</c:v>
                </c:pt>
                <c:pt idx="22">
                  <c:v>0.92469565217391303</c:v>
                </c:pt>
                <c:pt idx="23">
                  <c:v>0.97356521739130397</c:v>
                </c:pt>
                <c:pt idx="24">
                  <c:v>0.98591304347826103</c:v>
                </c:pt>
                <c:pt idx="25">
                  <c:v>0.99826086956521698</c:v>
                </c:pt>
                <c:pt idx="26">
                  <c:v>0.99913043478260899</c:v>
                </c:pt>
                <c:pt idx="2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56F-4A36-894F-0C84003D3543}"/>
            </c:ext>
          </c:extLst>
        </c:ser>
        <c:ser>
          <c:idx val="10"/>
          <c:order val="7"/>
          <c:tx>
            <c:strRef>
              <c:f>'Company 5'!$CL$34:$CL$36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5'!$CL$37:$CL$86</c:f>
              <c:numCache>
                <c:formatCode>0.0000</c:formatCode>
                <c:ptCount val="50"/>
                <c:pt idx="3">
                  <c:v>7.6521739130434802E-3</c:v>
                </c:pt>
                <c:pt idx="4">
                  <c:v>9.5652173913043492E-3</c:v>
                </c:pt>
                <c:pt idx="5">
                  <c:v>1.14782608695652E-2</c:v>
                </c:pt>
                <c:pt idx="6">
                  <c:v>1.3391304347826099E-2</c:v>
                </c:pt>
                <c:pt idx="7">
                  <c:v>1.5304347826087E-2</c:v>
                </c:pt>
                <c:pt idx="8">
                  <c:v>4.6434782608695699E-2</c:v>
                </c:pt>
                <c:pt idx="9">
                  <c:v>7.75652173913043E-2</c:v>
                </c:pt>
                <c:pt idx="10">
                  <c:v>0.156</c:v>
                </c:pt>
                <c:pt idx="11">
                  <c:v>0.23443478260869599</c:v>
                </c:pt>
                <c:pt idx="12">
                  <c:v>0.30417391304347802</c:v>
                </c:pt>
                <c:pt idx="13">
                  <c:v>0.37391304347826099</c:v>
                </c:pt>
                <c:pt idx="14">
                  <c:v>0.43026086956521697</c:v>
                </c:pt>
                <c:pt idx="15">
                  <c:v>0.48660869565217402</c:v>
                </c:pt>
                <c:pt idx="16">
                  <c:v>0.53930434782608705</c:v>
                </c:pt>
                <c:pt idx="17">
                  <c:v>0.59199999999999997</c:v>
                </c:pt>
                <c:pt idx="18">
                  <c:v>0.68086956521739095</c:v>
                </c:pt>
                <c:pt idx="19">
                  <c:v>0.76973913043478304</c:v>
                </c:pt>
                <c:pt idx="20">
                  <c:v>0.85652173913043494</c:v>
                </c:pt>
                <c:pt idx="21">
                  <c:v>0.94330434782608696</c:v>
                </c:pt>
                <c:pt idx="22">
                  <c:v>0.96747826086956501</c:v>
                </c:pt>
                <c:pt idx="23">
                  <c:v>0.99165217391304294</c:v>
                </c:pt>
                <c:pt idx="24">
                  <c:v>0.99582608695652197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56F-4A36-894F-0C84003D3543}"/>
            </c:ext>
          </c:extLst>
        </c:ser>
        <c:ser>
          <c:idx val="11"/>
          <c:order val="8"/>
          <c:tx>
            <c:strRef>
              <c:f>'Company 5'!$CM$34:$CM$36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5'!$CM$37:$CM$86</c:f>
              <c:numCache>
                <c:formatCode>0.0000</c:formatCode>
                <c:ptCount val="50"/>
                <c:pt idx="3">
                  <c:v>7.3043478260869602E-3</c:v>
                </c:pt>
                <c:pt idx="4">
                  <c:v>9.1304347826086998E-3</c:v>
                </c:pt>
                <c:pt idx="5">
                  <c:v>1.09565217391304E-2</c:v>
                </c:pt>
                <c:pt idx="6">
                  <c:v>1.27826086956522E-2</c:v>
                </c:pt>
                <c:pt idx="7">
                  <c:v>1.46086956521739E-2</c:v>
                </c:pt>
                <c:pt idx="8">
                  <c:v>1.64347826086957E-2</c:v>
                </c:pt>
                <c:pt idx="9">
                  <c:v>1.82608695652174E-2</c:v>
                </c:pt>
                <c:pt idx="10">
                  <c:v>2.0086956521739099E-2</c:v>
                </c:pt>
                <c:pt idx="11">
                  <c:v>2.19130434782609E-2</c:v>
                </c:pt>
                <c:pt idx="12">
                  <c:v>7.4086956521739106E-2</c:v>
                </c:pt>
                <c:pt idx="13">
                  <c:v>0.12626086956521701</c:v>
                </c:pt>
                <c:pt idx="14">
                  <c:v>0.21217391304347799</c:v>
                </c:pt>
                <c:pt idx="15">
                  <c:v>0.298086956521739</c:v>
                </c:pt>
                <c:pt idx="16">
                  <c:v>0.35008695652173899</c:v>
                </c:pt>
                <c:pt idx="17">
                  <c:v>0.40208695652173898</c:v>
                </c:pt>
                <c:pt idx="18">
                  <c:v>0.44852173913043503</c:v>
                </c:pt>
                <c:pt idx="19">
                  <c:v>0.49495652173913102</c:v>
                </c:pt>
                <c:pt idx="20">
                  <c:v>0.52539130434782599</c:v>
                </c:pt>
                <c:pt idx="21">
                  <c:v>0.55582608695652203</c:v>
                </c:pt>
                <c:pt idx="22">
                  <c:v>0.65304347826086995</c:v>
                </c:pt>
                <c:pt idx="23">
                  <c:v>0.75026086956521798</c:v>
                </c:pt>
                <c:pt idx="24">
                  <c:v>0.86191304347826103</c:v>
                </c:pt>
                <c:pt idx="25">
                  <c:v>0.97356521739130397</c:v>
                </c:pt>
                <c:pt idx="26">
                  <c:v>0.98678260869565204</c:v>
                </c:pt>
                <c:pt idx="2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56F-4A36-894F-0C84003D3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BB-455C-BDD8-3CD859F706B5}"/>
            </c:ext>
          </c:extLst>
        </c:ser>
        <c:ser>
          <c:idx val="2"/>
          <c:order val="1"/>
          <c:tx>
            <c:strRef>
              <c:f>'Company 5'!$DJ$34:$DJ$36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BB-455C-BDD8-3CD859F706B5}"/>
            </c:ext>
          </c:extLst>
        </c:ser>
        <c:ser>
          <c:idx val="0"/>
          <c:order val="2"/>
          <c:tx>
            <c:strRef>
              <c:f>'Company 5'!$DK$34:$DK$36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BB-455C-BDD8-3CD859F706B5}"/>
            </c:ext>
          </c:extLst>
        </c:ser>
        <c:ser>
          <c:idx val="3"/>
          <c:order val="3"/>
          <c:tx>
            <c:strRef>
              <c:f>'Company 5'!$DL$34:$DL$36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BB-455C-BDD8-3CD859F706B5}"/>
            </c:ext>
          </c:extLst>
        </c:ser>
        <c:ser>
          <c:idx val="4"/>
          <c:order val="4"/>
          <c:tx>
            <c:strRef>
              <c:f>'Company 5'!$DM$34:$DM$36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BB-455C-BDD8-3CD859F706B5}"/>
            </c:ext>
          </c:extLst>
        </c:ser>
        <c:ser>
          <c:idx val="5"/>
          <c:order val="5"/>
          <c:tx>
            <c:strRef>
              <c:f>'Company 5'!$DN$34:$DN$36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BB-455C-BDD8-3CD859F706B5}"/>
            </c:ext>
          </c:extLst>
        </c:ser>
        <c:ser>
          <c:idx val="9"/>
          <c:order val="6"/>
          <c:tx>
            <c:strRef>
              <c:f>'Company 5'!$DO$34:$DO$36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5'!$DO$37:$DO$82</c:f>
              <c:numCache>
                <c:formatCode>0.0000</c:formatCode>
                <c:ptCount val="46"/>
                <c:pt idx="3">
                  <c:v>4.3130434782608702E-2</c:v>
                </c:pt>
                <c:pt idx="4">
                  <c:v>0.11669565217391301</c:v>
                </c:pt>
                <c:pt idx="5">
                  <c:v>0.19026086956521701</c:v>
                </c:pt>
                <c:pt idx="6">
                  <c:v>0.28730434782608699</c:v>
                </c:pt>
                <c:pt idx="7">
                  <c:v>0.384347826086957</c:v>
                </c:pt>
                <c:pt idx="8">
                  <c:v>0.47165217391304398</c:v>
                </c:pt>
                <c:pt idx="9">
                  <c:v>0.55895652173913002</c:v>
                </c:pt>
                <c:pt idx="10">
                  <c:v>0.65704347826086895</c:v>
                </c:pt>
                <c:pt idx="11">
                  <c:v>0.75513043478260899</c:v>
                </c:pt>
                <c:pt idx="12">
                  <c:v>0.84295652173913005</c:v>
                </c:pt>
                <c:pt idx="13">
                  <c:v>0.93078260869565199</c:v>
                </c:pt>
                <c:pt idx="14">
                  <c:v>0.962608695652174</c:v>
                </c:pt>
                <c:pt idx="15">
                  <c:v>0.994434782608696</c:v>
                </c:pt>
                <c:pt idx="16">
                  <c:v>0.99721739130434806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BB-455C-BDD8-3CD859F706B5}"/>
            </c:ext>
          </c:extLst>
        </c:ser>
        <c:ser>
          <c:idx val="10"/>
          <c:order val="7"/>
          <c:tx>
            <c:strRef>
              <c:f>'Company 5'!$DP$34:$DP$36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5'!$DP$37:$DP$82</c:f>
              <c:numCache>
                <c:formatCode>0.0000</c:formatCode>
                <c:ptCount val="46"/>
                <c:pt idx="3">
                  <c:v>6.7130434782608703E-2</c:v>
                </c:pt>
                <c:pt idx="4">
                  <c:v>0.15982608695652201</c:v>
                </c:pt>
                <c:pt idx="5">
                  <c:v>0.25252173913043502</c:v>
                </c:pt>
                <c:pt idx="6">
                  <c:v>0.32573913043478298</c:v>
                </c:pt>
                <c:pt idx="7">
                  <c:v>0.39895652173912999</c:v>
                </c:pt>
                <c:pt idx="8">
                  <c:v>0.47913043478260903</c:v>
                </c:pt>
                <c:pt idx="9">
                  <c:v>0.55930434782608696</c:v>
                </c:pt>
                <c:pt idx="10">
                  <c:v>0.639130434782609</c:v>
                </c:pt>
                <c:pt idx="11">
                  <c:v>0.71895652173913105</c:v>
                </c:pt>
                <c:pt idx="12">
                  <c:v>0.82365217391304402</c:v>
                </c:pt>
                <c:pt idx="13">
                  <c:v>0.92834782608695698</c:v>
                </c:pt>
                <c:pt idx="14">
                  <c:v>0.96034782608695701</c:v>
                </c:pt>
                <c:pt idx="15">
                  <c:v>0.99234782608695704</c:v>
                </c:pt>
                <c:pt idx="16">
                  <c:v>0.99617391304347802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BB-455C-BDD8-3CD859F706B5}"/>
            </c:ext>
          </c:extLst>
        </c:ser>
        <c:ser>
          <c:idx val="11"/>
          <c:order val="8"/>
          <c:tx>
            <c:strRef>
              <c:f>'Company 5'!$DQ$34:$DQ$36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5'!$DQ$37:$DQ$82</c:f>
              <c:numCache>
                <c:formatCode>0.0000</c:formatCode>
                <c:ptCount val="46"/>
                <c:pt idx="3">
                  <c:v>3.01449275362319E-3</c:v>
                </c:pt>
                <c:pt idx="4">
                  <c:v>3.7681159420289898E-3</c:v>
                </c:pt>
                <c:pt idx="5">
                  <c:v>4.5217391304347796E-3</c:v>
                </c:pt>
                <c:pt idx="6">
                  <c:v>4.6608695652173897E-2</c:v>
                </c:pt>
                <c:pt idx="7">
                  <c:v>8.8695652173913106E-2</c:v>
                </c:pt>
                <c:pt idx="8">
                  <c:v>0.18869565217391299</c:v>
                </c:pt>
                <c:pt idx="9">
                  <c:v>0.28869565217391302</c:v>
                </c:pt>
                <c:pt idx="10">
                  <c:v>0.35599999999999998</c:v>
                </c:pt>
                <c:pt idx="11">
                  <c:v>0.423304347826087</c:v>
                </c:pt>
                <c:pt idx="12">
                  <c:v>0.465391304347826</c:v>
                </c:pt>
                <c:pt idx="13">
                  <c:v>0.50747826086956505</c:v>
                </c:pt>
                <c:pt idx="14">
                  <c:v>0.58208695652173903</c:v>
                </c:pt>
                <c:pt idx="15">
                  <c:v>0.65669565217391301</c:v>
                </c:pt>
                <c:pt idx="16">
                  <c:v>0.79756521739130404</c:v>
                </c:pt>
                <c:pt idx="17">
                  <c:v>0.93843478260869595</c:v>
                </c:pt>
                <c:pt idx="18">
                  <c:v>0.96886956521739098</c:v>
                </c:pt>
                <c:pt idx="19">
                  <c:v>0.99930434782608701</c:v>
                </c:pt>
                <c:pt idx="20">
                  <c:v>0.99965217391304395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BB-455C-BDD8-3CD859F70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0-4FCB-88CC-3EC06F4BD1F9}"/>
            </c:ext>
          </c:extLst>
        </c:ser>
        <c:ser>
          <c:idx val="0"/>
          <c:order val="1"/>
          <c:tx>
            <c:strRef>
              <c:f>'Company 5'!$CT$34:$CT$36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0-4FCB-88CC-3EC06F4BD1F9}"/>
            </c:ext>
          </c:extLst>
        </c:ser>
        <c:ser>
          <c:idx val="2"/>
          <c:order val="2"/>
          <c:tx>
            <c:strRef>
              <c:f>'Company 5'!$CU$34:$CU$36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0-4FCB-88CC-3EC06F4BD1F9}"/>
            </c:ext>
          </c:extLst>
        </c:ser>
        <c:ser>
          <c:idx val="3"/>
          <c:order val="3"/>
          <c:tx>
            <c:strRef>
              <c:f>'Company 5'!$CV$34:$CV$36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0-4FCB-88CC-3EC06F4BD1F9}"/>
            </c:ext>
          </c:extLst>
        </c:ser>
        <c:ser>
          <c:idx val="4"/>
          <c:order val="4"/>
          <c:tx>
            <c:strRef>
              <c:f>'Company 5'!$CW$34:$CW$36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0-4FCB-88CC-3EC06F4BD1F9}"/>
            </c:ext>
          </c:extLst>
        </c:ser>
        <c:ser>
          <c:idx val="5"/>
          <c:order val="5"/>
          <c:tx>
            <c:strRef>
              <c:f>'Company 5'!$CX$34:$CX$36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0-4FCB-88CC-3EC06F4BD1F9}"/>
            </c:ext>
          </c:extLst>
        </c:ser>
        <c:ser>
          <c:idx val="9"/>
          <c:order val="6"/>
          <c:tx>
            <c:strRef>
              <c:f>'Company 5'!$CY$34:$CY$36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5'!$CY$37:$CY$82</c:f>
              <c:numCache>
                <c:formatCode>0.0000</c:formatCode>
                <c:ptCount val="46"/>
                <c:pt idx="3">
                  <c:v>2.3652173913043498E-3</c:v>
                </c:pt>
                <c:pt idx="4">
                  <c:v>2.9565217391304302E-3</c:v>
                </c:pt>
                <c:pt idx="5">
                  <c:v>3.5478260869565201E-3</c:v>
                </c:pt>
                <c:pt idx="6">
                  <c:v>4.1391304347826096E-3</c:v>
                </c:pt>
                <c:pt idx="7">
                  <c:v>4.7304347826086996E-3</c:v>
                </c:pt>
                <c:pt idx="8">
                  <c:v>5.32173913043478E-3</c:v>
                </c:pt>
                <c:pt idx="9">
                  <c:v>5.9130434782608699E-3</c:v>
                </c:pt>
                <c:pt idx="10">
                  <c:v>4.5913043478260897E-2</c:v>
                </c:pt>
                <c:pt idx="11">
                  <c:v>8.5913043478260898E-2</c:v>
                </c:pt>
                <c:pt idx="12">
                  <c:v>0.19165217391304301</c:v>
                </c:pt>
                <c:pt idx="13">
                  <c:v>0.29739130434782601</c:v>
                </c:pt>
                <c:pt idx="14">
                  <c:v>0.35356521739130398</c:v>
                </c:pt>
                <c:pt idx="15">
                  <c:v>0.40973913043478299</c:v>
                </c:pt>
                <c:pt idx="16">
                  <c:v>0.456695652173913</c:v>
                </c:pt>
                <c:pt idx="17">
                  <c:v>0.50365217391304395</c:v>
                </c:pt>
                <c:pt idx="18">
                  <c:v>0.54869565217391303</c:v>
                </c:pt>
                <c:pt idx="19">
                  <c:v>0.59373913043478299</c:v>
                </c:pt>
                <c:pt idx="20">
                  <c:v>0.69321739130434801</c:v>
                </c:pt>
                <c:pt idx="21">
                  <c:v>0.79269565217391302</c:v>
                </c:pt>
                <c:pt idx="22">
                  <c:v>0.87947826086956504</c:v>
                </c:pt>
                <c:pt idx="23">
                  <c:v>0.96626086956521695</c:v>
                </c:pt>
                <c:pt idx="24">
                  <c:v>0.98208695652173905</c:v>
                </c:pt>
                <c:pt idx="25">
                  <c:v>0.99791304347826104</c:v>
                </c:pt>
                <c:pt idx="26">
                  <c:v>0.99895652173913096</c:v>
                </c:pt>
                <c:pt idx="2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0-4FCB-88CC-3EC06F4BD1F9}"/>
            </c:ext>
          </c:extLst>
        </c:ser>
        <c:ser>
          <c:idx val="10"/>
          <c:order val="7"/>
          <c:tx>
            <c:strRef>
              <c:f>'Company 5'!$CZ$34:$CZ$36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5'!$CZ$37:$CZ$82</c:f>
              <c:numCache>
                <c:formatCode>0.0000</c:formatCode>
                <c:ptCount val="46"/>
                <c:pt idx="3">
                  <c:v>4.3130434782608701E-3</c:v>
                </c:pt>
                <c:pt idx="4">
                  <c:v>5.3913043478260904E-3</c:v>
                </c:pt>
                <c:pt idx="5">
                  <c:v>6.4695652173913099E-3</c:v>
                </c:pt>
                <c:pt idx="6">
                  <c:v>7.5478260869565198E-3</c:v>
                </c:pt>
                <c:pt idx="7">
                  <c:v>8.6260869565217401E-3</c:v>
                </c:pt>
                <c:pt idx="8">
                  <c:v>9.7043478260869596E-3</c:v>
                </c:pt>
                <c:pt idx="9">
                  <c:v>1.07826086956522E-2</c:v>
                </c:pt>
                <c:pt idx="10">
                  <c:v>0.116869565217391</c:v>
                </c:pt>
                <c:pt idx="11">
                  <c:v>0.22295652173913</c:v>
                </c:pt>
                <c:pt idx="12">
                  <c:v>0.29147826086956502</c:v>
                </c:pt>
                <c:pt idx="13">
                  <c:v>0.36</c:v>
                </c:pt>
                <c:pt idx="14">
                  <c:v>0.41165217391304398</c:v>
                </c:pt>
                <c:pt idx="15">
                  <c:v>0.46330434782608698</c:v>
                </c:pt>
                <c:pt idx="16">
                  <c:v>0.50330434782608702</c:v>
                </c:pt>
                <c:pt idx="17">
                  <c:v>0.54330434782608705</c:v>
                </c:pt>
                <c:pt idx="18">
                  <c:v>0.61321739130434805</c:v>
                </c:pt>
                <c:pt idx="19">
                  <c:v>0.68313043478260904</c:v>
                </c:pt>
                <c:pt idx="20">
                  <c:v>0.79704347826086897</c:v>
                </c:pt>
                <c:pt idx="21">
                  <c:v>0.91095652173913</c:v>
                </c:pt>
                <c:pt idx="22">
                  <c:v>0.951478260869565</c:v>
                </c:pt>
                <c:pt idx="23">
                  <c:v>0.99199999999999999</c:v>
                </c:pt>
                <c:pt idx="24">
                  <c:v>0.996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0-4FCB-88CC-3EC06F4BD1F9}"/>
            </c:ext>
          </c:extLst>
        </c:ser>
        <c:ser>
          <c:idx val="11"/>
          <c:order val="8"/>
          <c:tx>
            <c:strRef>
              <c:f>'Company 5'!$DA$34:$DA$36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5'!$DA$37:$DA$82</c:f>
              <c:numCache>
                <c:formatCode>0.0000</c:formatCode>
                <c:ptCount val="46"/>
                <c:pt idx="3">
                  <c:v>1.50724637681159E-3</c:v>
                </c:pt>
                <c:pt idx="4">
                  <c:v>1.8840579710144899E-3</c:v>
                </c:pt>
                <c:pt idx="5">
                  <c:v>2.2608695652173898E-3</c:v>
                </c:pt>
                <c:pt idx="6">
                  <c:v>2.6376811594202901E-3</c:v>
                </c:pt>
                <c:pt idx="7">
                  <c:v>3.01449275362319E-3</c:v>
                </c:pt>
                <c:pt idx="8">
                  <c:v>3.3913043478260899E-3</c:v>
                </c:pt>
                <c:pt idx="9">
                  <c:v>3.7681159420289898E-3</c:v>
                </c:pt>
                <c:pt idx="10">
                  <c:v>4.1449275362318797E-3</c:v>
                </c:pt>
                <c:pt idx="11">
                  <c:v>4.5217391304347796E-3</c:v>
                </c:pt>
                <c:pt idx="12">
                  <c:v>5.8782608695652203E-2</c:v>
                </c:pt>
                <c:pt idx="13">
                  <c:v>0.11304347826087</c:v>
                </c:pt>
                <c:pt idx="14">
                  <c:v>0.205913043478261</c:v>
                </c:pt>
                <c:pt idx="15">
                  <c:v>0.29878260869565199</c:v>
                </c:pt>
                <c:pt idx="16">
                  <c:v>0.344173913043478</c:v>
                </c:pt>
                <c:pt idx="17">
                  <c:v>0.38956521739130401</c:v>
                </c:pt>
                <c:pt idx="18">
                  <c:v>0.44069565217391299</c:v>
                </c:pt>
                <c:pt idx="19">
                  <c:v>0.49182608695652202</c:v>
                </c:pt>
                <c:pt idx="20">
                  <c:v>0.50886956521739102</c:v>
                </c:pt>
                <c:pt idx="21">
                  <c:v>0.52591304347826096</c:v>
                </c:pt>
                <c:pt idx="22">
                  <c:v>0.60713043478260897</c:v>
                </c:pt>
                <c:pt idx="23">
                  <c:v>0.68834782608695599</c:v>
                </c:pt>
                <c:pt idx="24">
                  <c:v>0.82208695652173902</c:v>
                </c:pt>
                <c:pt idx="25">
                  <c:v>0.95582608695652205</c:v>
                </c:pt>
                <c:pt idx="26">
                  <c:v>0.977739130434782</c:v>
                </c:pt>
                <c:pt idx="27">
                  <c:v>0.99965217391304295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0-4FCB-88CC-3EC06F4BD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04-417B-A258-91B5506B95BA}"/>
            </c:ext>
          </c:extLst>
        </c:ser>
        <c:ser>
          <c:idx val="0"/>
          <c:order val="1"/>
          <c:tx>
            <c:strRef>
              <c:f>'Company 5'!$DY$34:$DY$36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04-417B-A258-91B5506B95BA}"/>
            </c:ext>
          </c:extLst>
        </c:ser>
        <c:ser>
          <c:idx val="2"/>
          <c:order val="2"/>
          <c:tx>
            <c:strRef>
              <c:f>'Company 5'!$DZ$34:$DZ$36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04-417B-A258-91B5506B95BA}"/>
            </c:ext>
          </c:extLst>
        </c:ser>
        <c:ser>
          <c:idx val="3"/>
          <c:order val="3"/>
          <c:tx>
            <c:strRef>
              <c:f>'Company 5'!$EA$34:$EA$36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04-417B-A258-91B5506B95BA}"/>
            </c:ext>
          </c:extLst>
        </c:ser>
        <c:ser>
          <c:idx val="4"/>
          <c:order val="4"/>
          <c:tx>
            <c:strRef>
              <c:f>'Company 5'!$EB$34:$EB$36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804-417B-A258-91B5506B95BA}"/>
            </c:ext>
          </c:extLst>
        </c:ser>
        <c:ser>
          <c:idx val="5"/>
          <c:order val="5"/>
          <c:tx>
            <c:strRef>
              <c:f>'Company 5'!$EC$34:$EC$36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804-417B-A258-91B5506B95BA}"/>
            </c:ext>
          </c:extLst>
        </c:ser>
        <c:ser>
          <c:idx val="9"/>
          <c:order val="6"/>
          <c:tx>
            <c:strRef>
              <c:f>'Company 5'!$ED$34:$ED$36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5'!$ED$37:$ED$82</c:f>
              <c:numCache>
                <c:formatCode>0.0000</c:formatCode>
                <c:ptCount val="46"/>
                <c:pt idx="3">
                  <c:v>7.3043478260869602E-3</c:v>
                </c:pt>
                <c:pt idx="4">
                  <c:v>7.1130434782608706E-2</c:v>
                </c:pt>
                <c:pt idx="5">
                  <c:v>0.13495652173913</c:v>
                </c:pt>
                <c:pt idx="6">
                  <c:v>0.24486956521739101</c:v>
                </c:pt>
                <c:pt idx="7">
                  <c:v>0.35478260869565198</c:v>
                </c:pt>
                <c:pt idx="8">
                  <c:v>0.42469565217391297</c:v>
                </c:pt>
                <c:pt idx="9">
                  <c:v>0.49460869565217402</c:v>
                </c:pt>
                <c:pt idx="10">
                  <c:v>0.56365217391304401</c:v>
                </c:pt>
                <c:pt idx="11">
                  <c:v>0.63269565217391299</c:v>
                </c:pt>
                <c:pt idx="12">
                  <c:v>0.74330434782608701</c:v>
                </c:pt>
                <c:pt idx="13">
                  <c:v>0.85391304347826102</c:v>
                </c:pt>
                <c:pt idx="14">
                  <c:v>0.92017391304347795</c:v>
                </c:pt>
                <c:pt idx="15">
                  <c:v>0.98643478260869599</c:v>
                </c:pt>
                <c:pt idx="16">
                  <c:v>0.99321739130434805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804-417B-A258-91B5506B95BA}"/>
            </c:ext>
          </c:extLst>
        </c:ser>
        <c:ser>
          <c:idx val="10"/>
          <c:order val="7"/>
          <c:tx>
            <c:strRef>
              <c:f>'Company 5'!$EE$34:$EE$36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5'!$EE$37:$EE$82</c:f>
              <c:numCache>
                <c:formatCode>0.0000</c:formatCode>
                <c:ptCount val="46"/>
                <c:pt idx="3">
                  <c:v>1.7391304347826101E-3</c:v>
                </c:pt>
                <c:pt idx="4">
                  <c:v>7.1652173913043501E-2</c:v>
                </c:pt>
                <c:pt idx="5">
                  <c:v>0.14156521739130401</c:v>
                </c:pt>
                <c:pt idx="6">
                  <c:v>0.23739130434782599</c:v>
                </c:pt>
                <c:pt idx="7">
                  <c:v>0.33321739130434802</c:v>
                </c:pt>
                <c:pt idx="8">
                  <c:v>0.4</c:v>
                </c:pt>
                <c:pt idx="9">
                  <c:v>0.46678260869565202</c:v>
                </c:pt>
                <c:pt idx="10">
                  <c:v>0.52139130434782599</c:v>
                </c:pt>
                <c:pt idx="11">
                  <c:v>0.57599999999999996</c:v>
                </c:pt>
                <c:pt idx="12">
                  <c:v>0.67843478260869605</c:v>
                </c:pt>
                <c:pt idx="13">
                  <c:v>0.78086956521739104</c:v>
                </c:pt>
                <c:pt idx="14">
                  <c:v>0.87478260869565205</c:v>
                </c:pt>
                <c:pt idx="15">
                  <c:v>0.96869565217391296</c:v>
                </c:pt>
                <c:pt idx="16">
                  <c:v>0.983304347826087</c:v>
                </c:pt>
                <c:pt idx="17">
                  <c:v>0.99791304347826104</c:v>
                </c:pt>
                <c:pt idx="18">
                  <c:v>0.99895652173913096</c:v>
                </c:pt>
                <c:pt idx="1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804-417B-A258-91B5506B95BA}"/>
            </c:ext>
          </c:extLst>
        </c:ser>
        <c:ser>
          <c:idx val="11"/>
          <c:order val="8"/>
          <c:tx>
            <c:strRef>
              <c:f>'Company 5'!$EF$34:$EF$36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5'!$EF$37:$EF$82</c:f>
              <c:numCache>
                <c:formatCode>0.0000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1.0434782608695699E-3</c:v>
                </c:pt>
                <c:pt idx="6">
                  <c:v>3.1130434782608699E-2</c:v>
                </c:pt>
                <c:pt idx="7">
                  <c:v>6.12173913043478E-2</c:v>
                </c:pt>
                <c:pt idx="8">
                  <c:v>0.17860869565217399</c:v>
                </c:pt>
                <c:pt idx="9">
                  <c:v>0.29599999999999999</c:v>
                </c:pt>
                <c:pt idx="10">
                  <c:v>0.35860869565217401</c:v>
                </c:pt>
                <c:pt idx="11">
                  <c:v>0.42121739130434799</c:v>
                </c:pt>
                <c:pt idx="12">
                  <c:v>0.46208695652173898</c:v>
                </c:pt>
                <c:pt idx="13">
                  <c:v>0.50295652173913097</c:v>
                </c:pt>
                <c:pt idx="14">
                  <c:v>0.56399999999999995</c:v>
                </c:pt>
                <c:pt idx="15">
                  <c:v>0.62504347826087003</c:v>
                </c:pt>
                <c:pt idx="16">
                  <c:v>0.77652173913043498</c:v>
                </c:pt>
                <c:pt idx="17">
                  <c:v>0.92800000000000005</c:v>
                </c:pt>
                <c:pt idx="18">
                  <c:v>0.96399999999999997</c:v>
                </c:pt>
                <c:pt idx="1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804-417B-A258-91B5506B9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03-45F0-B348-64E9B2576FF6}"/>
            </c:ext>
          </c:extLst>
        </c:ser>
        <c:ser>
          <c:idx val="0"/>
          <c:order val="1"/>
          <c:tx>
            <c:strRef>
              <c:f>'Company 5'!$W$34:$W$36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03-45F0-B348-64E9B2576FF6}"/>
            </c:ext>
          </c:extLst>
        </c:ser>
        <c:ser>
          <c:idx val="12"/>
          <c:order val="4"/>
          <c:tx>
            <c:strRef>
              <c:f>'Company 5'!$Z$34:$Z$36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03-45F0-B348-64E9B2576FF6}"/>
            </c:ext>
          </c:extLst>
        </c:ser>
        <c:ser>
          <c:idx val="13"/>
          <c:order val="5"/>
          <c:tx>
            <c:strRef>
              <c:f>'Company 5'!$AA$34:$AA$36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03-45F0-B348-64E9B2576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E503-45F0-B348-64E9B2576FF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503-45F0-B348-64E9B2576FF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503-45F0-B348-64E9B2576FF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503-45F0-B348-64E9B2576FF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FE-491D-8B36-AD30DD6C47F9}"/>
            </c:ext>
          </c:extLst>
        </c:ser>
        <c:ser>
          <c:idx val="2"/>
          <c:order val="1"/>
          <c:tx>
            <c:strRef>
              <c:f>'Company 5'!$AQ$34:$AQ$36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FE-491D-8B36-AD30DD6C47F9}"/>
            </c:ext>
          </c:extLst>
        </c:ser>
        <c:ser>
          <c:idx val="0"/>
          <c:order val="2"/>
          <c:tx>
            <c:strRef>
              <c:f>'Company 5'!$AR$34:$AR$36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FE-491D-8B36-AD30DD6C47F9}"/>
            </c:ext>
          </c:extLst>
        </c:ser>
        <c:ser>
          <c:idx val="3"/>
          <c:order val="3"/>
          <c:tx>
            <c:strRef>
              <c:f>'Company 5'!$AS$34:$AS$36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FE-491D-8B36-AD30DD6C47F9}"/>
            </c:ext>
          </c:extLst>
        </c:ser>
        <c:ser>
          <c:idx val="12"/>
          <c:order val="4"/>
          <c:tx>
            <c:strRef>
              <c:f>'Company 5'!$AT$34:$AT$36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11">
                  <c:v>9.6451282051282006E-2</c:v>
                </c:pt>
                <c:pt idx="12">
                  <c:v>0.171117948717949</c:v>
                </c:pt>
                <c:pt idx="13">
                  <c:v>0.245138461538462</c:v>
                </c:pt>
                <c:pt idx="14">
                  <c:v>0.31765128205128201</c:v>
                </c:pt>
                <c:pt idx="15">
                  <c:v>0.38361025641025598</c:v>
                </c:pt>
                <c:pt idx="16">
                  <c:v>0.434276923076923</c:v>
                </c:pt>
                <c:pt idx="17">
                  <c:v>0.48463589743589802</c:v>
                </c:pt>
                <c:pt idx="18">
                  <c:v>0.53427692307692298</c:v>
                </c:pt>
                <c:pt idx="19">
                  <c:v>0.59441025641025702</c:v>
                </c:pt>
                <c:pt idx="20">
                  <c:v>0.679025641025641</c:v>
                </c:pt>
                <c:pt idx="21">
                  <c:v>0.76447179487179495</c:v>
                </c:pt>
                <c:pt idx="22">
                  <c:v>0.85185641025641001</c:v>
                </c:pt>
                <c:pt idx="23">
                  <c:v>0.92351794871794901</c:v>
                </c:pt>
                <c:pt idx="24">
                  <c:v>0.95849230769230798</c:v>
                </c:pt>
                <c:pt idx="25">
                  <c:v>0.98537435897435899</c:v>
                </c:pt>
                <c:pt idx="26">
                  <c:v>0.993374358974359</c:v>
                </c:pt>
                <c:pt idx="27">
                  <c:v>0.99909743589743605</c:v>
                </c:pt>
                <c:pt idx="28">
                  <c:v>0.99950769230769199</c:v>
                </c:pt>
                <c:pt idx="29">
                  <c:v>0.99982564102564098</c:v>
                </c:pt>
                <c:pt idx="30">
                  <c:v>0.99992820512820502</c:v>
                </c:pt>
                <c:pt idx="31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EFE-491D-8B36-AD30DD6C47F9}"/>
            </c:ext>
          </c:extLst>
        </c:ser>
        <c:ser>
          <c:idx val="13"/>
          <c:order val="5"/>
          <c:tx>
            <c:strRef>
              <c:f>'Company 5'!$AU$34:$AU$36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EFE-491D-8B36-AD30DD6C47F9}"/>
            </c:ext>
          </c:extLst>
        </c:ser>
        <c:ser>
          <c:idx val="14"/>
          <c:order val="6"/>
          <c:tx>
            <c:strRef>
              <c:f>'Company 5'!$AV$34:$AV$36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EFE-491D-8B36-AD30DD6C47F9}"/>
            </c:ext>
          </c:extLst>
        </c:ser>
        <c:ser>
          <c:idx val="15"/>
          <c:order val="7"/>
          <c:tx>
            <c:strRef>
              <c:f>'Company 5'!$AW$34:$AW$36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EFE-491D-8B36-AD30DD6C4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16-4B50-933D-47CCE36017BB}"/>
            </c:ext>
          </c:extLst>
        </c:ser>
        <c:ser>
          <c:idx val="0"/>
          <c:order val="1"/>
          <c:tx>
            <c:strRef>
              <c:f>'Company 5'!$BJ$34:$BJ$36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16-4B50-933D-47CCE36017BB}"/>
            </c:ext>
          </c:extLst>
        </c:ser>
        <c:ser>
          <c:idx val="2"/>
          <c:order val="2"/>
          <c:tx>
            <c:strRef>
              <c:f>'Company 5'!$BK$34:$BK$36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16-4B50-933D-47CCE36017BB}"/>
            </c:ext>
          </c:extLst>
        </c:ser>
        <c:ser>
          <c:idx val="3"/>
          <c:order val="3"/>
          <c:tx>
            <c:strRef>
              <c:f>'Company 5'!$BL$34:$BL$36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16-4B50-933D-47CCE36017BB}"/>
            </c:ext>
          </c:extLst>
        </c:ser>
        <c:ser>
          <c:idx val="12"/>
          <c:order val="4"/>
          <c:tx>
            <c:strRef>
              <c:f>'Company 5'!$BM$34:$BM$36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5'!$BM$37:$BM$82</c:f>
              <c:numCache>
                <c:formatCode>0.0000</c:formatCode>
                <c:ptCount val="46"/>
                <c:pt idx="11">
                  <c:v>6.43897435897436E-2</c:v>
                </c:pt>
                <c:pt idx="12">
                  <c:v>0.15936410256410299</c:v>
                </c:pt>
                <c:pt idx="13">
                  <c:v>0.24679999999999999</c:v>
                </c:pt>
                <c:pt idx="14">
                  <c:v>0.31664615384615402</c:v>
                </c:pt>
                <c:pt idx="15">
                  <c:v>0.38046153846153902</c:v>
                </c:pt>
                <c:pt idx="16">
                  <c:v>0.43020512820512802</c:v>
                </c:pt>
                <c:pt idx="17">
                  <c:v>0.473579487179487</c:v>
                </c:pt>
                <c:pt idx="18">
                  <c:v>0.50209230769230795</c:v>
                </c:pt>
                <c:pt idx="19">
                  <c:v>0.54051282051282101</c:v>
                </c:pt>
                <c:pt idx="20">
                  <c:v>0.602051282051282</c:v>
                </c:pt>
                <c:pt idx="21">
                  <c:v>0.677651282051282</c:v>
                </c:pt>
                <c:pt idx="22">
                  <c:v>0.78606153846153903</c:v>
                </c:pt>
                <c:pt idx="23">
                  <c:v>0.87942564102564103</c:v>
                </c:pt>
                <c:pt idx="24">
                  <c:v>0.93768205128205095</c:v>
                </c:pt>
                <c:pt idx="25">
                  <c:v>0.98132307692307696</c:v>
                </c:pt>
                <c:pt idx="26">
                  <c:v>0.99086153846153902</c:v>
                </c:pt>
                <c:pt idx="27">
                  <c:v>0.99790769230769205</c:v>
                </c:pt>
                <c:pt idx="28">
                  <c:v>0.99913846153846197</c:v>
                </c:pt>
                <c:pt idx="29">
                  <c:v>0.99996923076923105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16-4B50-933D-47CCE36017BB}"/>
            </c:ext>
          </c:extLst>
        </c:ser>
        <c:ser>
          <c:idx val="13"/>
          <c:order val="5"/>
          <c:tx>
            <c:strRef>
              <c:f>'Company 5'!$BN$34:$BN$36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16-4B50-933D-47CCE36017BB}"/>
            </c:ext>
          </c:extLst>
        </c:ser>
        <c:ser>
          <c:idx val="14"/>
          <c:order val="6"/>
          <c:tx>
            <c:strRef>
              <c:f>'Company 5'!$BO$34:$BO$36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16-4B50-933D-47CCE36017BB}"/>
            </c:ext>
          </c:extLst>
        </c:ser>
        <c:ser>
          <c:idx val="15"/>
          <c:order val="7"/>
          <c:tx>
            <c:strRef>
              <c:f>'Company 5'!$BP$34:$BP$36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16-4B50-933D-47CCE3601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8B-464A-A12C-BA1DEEB3705E}"/>
            </c:ext>
          </c:extLst>
        </c:ser>
        <c:ser>
          <c:idx val="0"/>
          <c:order val="1"/>
          <c:tx>
            <c:strRef>
              <c:f>'Company 5'!$EO$34:$EO$36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8B-464A-A12C-BA1DEEB3705E}"/>
            </c:ext>
          </c:extLst>
        </c:ser>
        <c:ser>
          <c:idx val="6"/>
          <c:order val="2"/>
          <c:tx>
            <c:strRef>
              <c:f>'Company 5'!$EP$34:$EP$36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8B-464A-A12C-BA1DEEB3705E}"/>
            </c:ext>
          </c:extLst>
        </c:ser>
        <c:ser>
          <c:idx val="7"/>
          <c:order val="3"/>
          <c:tx>
            <c:strRef>
              <c:f>'Company 5'!$EQ$34:$EQ$36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8B-464A-A12C-BA1DEEB37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FC-41BD-AB69-B7C3E8F71FF3}"/>
            </c:ext>
          </c:extLst>
        </c:ser>
        <c:ser>
          <c:idx val="0"/>
          <c:order val="1"/>
          <c:tx>
            <c:strRef>
              <c:f>'Company 5'!$FB$34:$FB$36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FC-41BD-AB69-B7C3E8F71FF3}"/>
            </c:ext>
          </c:extLst>
        </c:ser>
        <c:ser>
          <c:idx val="6"/>
          <c:order val="2"/>
          <c:tx>
            <c:strRef>
              <c:f>'Company 5'!$FC$34:$FC$36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FC-41BD-AB69-B7C3E8F71FF3}"/>
            </c:ext>
          </c:extLst>
        </c:ser>
        <c:ser>
          <c:idx val="7"/>
          <c:order val="3"/>
          <c:tx>
            <c:strRef>
              <c:f>'Company 5'!$FD$34:$FD$36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FC-41BD-AB69-B7C3E8F71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09-4170-96D1-6DEFBF13CFA0}"/>
            </c:ext>
          </c:extLst>
        </c:ser>
        <c:ser>
          <c:idx val="2"/>
          <c:order val="1"/>
          <c:tx>
            <c:strRef>
              <c:f>'Company 6'!$D$34:$D$36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09-4170-96D1-6DEFBF13CFA0}"/>
            </c:ext>
          </c:extLst>
        </c:ser>
        <c:ser>
          <c:idx val="12"/>
          <c:order val="4"/>
          <c:tx>
            <c:strRef>
              <c:f>'Company 6'!$G$34:$G$36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09-4170-96D1-6DEFBF13CFA0}"/>
            </c:ext>
          </c:extLst>
        </c:ser>
        <c:ser>
          <c:idx val="13"/>
          <c:order val="5"/>
          <c:tx>
            <c:strRef>
              <c:f>'Company 6'!$H$34:$H$36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09-4170-96D1-6DEFBF13C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1609-4170-96D1-6DEFBF13CFA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609-4170-96D1-6DEFBF13CFA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609-4170-96D1-6DEFBF13CFA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609-4170-96D1-6DEFBF13CFA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6'!$CE$37:$CE$86</c:f>
              <c:numCache>
                <c:formatCode>0.0000</c:formatCode>
                <c:ptCount val="50"/>
                <c:pt idx="8" formatCode="General">
                  <c:v>3.7866769447103397E-2</c:v>
                </c:pt>
                <c:pt idx="9" formatCode="General">
                  <c:v>0.105066454329061</c:v>
                </c:pt>
                <c:pt idx="10" formatCode="General">
                  <c:v>0.22826744373194599</c:v>
                </c:pt>
                <c:pt idx="11" formatCode="General">
                  <c:v>0.30880043371085403</c:v>
                </c:pt>
                <c:pt idx="12" formatCode="General">
                  <c:v>0.353867396294822</c:v>
                </c:pt>
                <c:pt idx="13" formatCode="General">
                  <c:v>0.40373397938179301</c:v>
                </c:pt>
                <c:pt idx="14" formatCode="General">
                  <c:v>0.46693378285656201</c:v>
                </c:pt>
                <c:pt idx="15" formatCode="General">
                  <c:v>0.49573404714911401</c:v>
                </c:pt>
                <c:pt idx="16" formatCode="General">
                  <c:v>0.50746711167207403</c:v>
                </c:pt>
                <c:pt idx="17" formatCode="General">
                  <c:v>0.55280090808210003</c:v>
                </c:pt>
                <c:pt idx="18" formatCode="General">
                  <c:v>0.59146724720671595</c:v>
                </c:pt>
                <c:pt idx="19" formatCode="General">
                  <c:v>0.69120126047216901</c:v>
                </c:pt>
                <c:pt idx="20" formatCode="General">
                  <c:v>0.79653454862728801</c:v>
                </c:pt>
                <c:pt idx="21" formatCode="General">
                  <c:v>0.92186427899806</c:v>
                </c:pt>
                <c:pt idx="22" formatCode="General">
                  <c:v>0.97493456218075203</c:v>
                </c:pt>
                <c:pt idx="23" formatCode="General">
                  <c:v>0.99813639867514903</c:v>
                </c:pt>
                <c:pt idx="24" formatCode="General">
                  <c:v>0.99813639867514903</c:v>
                </c:pt>
                <c:pt idx="25" formatCode="General">
                  <c:v>1</c:v>
                </c:pt>
                <c:pt idx="26" formatCode="General">
                  <c:v>1</c:v>
                </c:pt>
                <c:pt idx="27" formatCode="General">
                  <c:v>1</c:v>
                </c:pt>
                <c:pt idx="28" formatCode="General">
                  <c:v>1</c:v>
                </c:pt>
                <c:pt idx="29" formatCode="General">
                  <c:v>1</c:v>
                </c:pt>
                <c:pt idx="30" formatCode="General">
                  <c:v>1</c:v>
                </c:pt>
                <c:pt idx="31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78-4AF0-B900-B3CCAF833EE6}"/>
            </c:ext>
          </c:extLst>
        </c:ser>
        <c:ser>
          <c:idx val="0"/>
          <c:order val="1"/>
          <c:tx>
            <c:strRef>
              <c:f>'Company 6'!$CF$34:$CF$36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6'!$CF$37:$CF$86</c:f>
              <c:numCache>
                <c:formatCode>0.0000</c:formatCode>
                <c:ptCount val="50"/>
                <c:pt idx="5" formatCode="General">
                  <c:v>3.4666711844880599E-2</c:v>
                </c:pt>
                <c:pt idx="6" formatCode="General">
                  <c:v>8.6399945786143295E-2</c:v>
                </c:pt>
                <c:pt idx="7" formatCode="General">
                  <c:v>0.192266901593379</c:v>
                </c:pt>
                <c:pt idx="8" formatCode="General">
                  <c:v>0.29280056924549602</c:v>
                </c:pt>
                <c:pt idx="9" formatCode="General">
                  <c:v>0.37013409458623803</c:v>
                </c:pt>
                <c:pt idx="10" formatCode="General">
                  <c:v>0.439467687694302</c:v>
                </c:pt>
                <c:pt idx="11" formatCode="General">
                  <c:v>0.48560113849099101</c:v>
                </c:pt>
                <c:pt idx="12" formatCode="General">
                  <c:v>0.52133399971198902</c:v>
                </c:pt>
                <c:pt idx="13" formatCode="General">
                  <c:v>0.54746761992698101</c:v>
                </c:pt>
                <c:pt idx="14" formatCode="General">
                  <c:v>0.60320115882118697</c:v>
                </c:pt>
                <c:pt idx="15" formatCode="General">
                  <c:v>0.717334880687161</c:v>
                </c:pt>
                <c:pt idx="16" formatCode="General">
                  <c:v>0.82106801297744203</c:v>
                </c:pt>
                <c:pt idx="17" formatCode="General">
                  <c:v>0.91760340869624202</c:v>
                </c:pt>
                <c:pt idx="18" formatCode="General">
                  <c:v>0.98533684593946702</c:v>
                </c:pt>
                <c:pt idx="19" formatCode="General">
                  <c:v>0.99493439276244999</c:v>
                </c:pt>
                <c:pt idx="20" formatCode="General">
                  <c:v>0.99973740163149805</c:v>
                </c:pt>
                <c:pt idx="21" formatCode="General">
                  <c:v>1</c:v>
                </c:pt>
                <c:pt idx="22" formatCode="General">
                  <c:v>1</c:v>
                </c:pt>
                <c:pt idx="23" formatCode="General">
                  <c:v>1</c:v>
                </c:pt>
                <c:pt idx="24" formatCode="General">
                  <c:v>1</c:v>
                </c:pt>
                <c:pt idx="25" formatCode="General">
                  <c:v>1</c:v>
                </c:pt>
                <c:pt idx="26" formatCode="General">
                  <c:v>1</c:v>
                </c:pt>
                <c:pt idx="27" formatCode="General">
                  <c:v>1</c:v>
                </c:pt>
                <c:pt idx="28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78-4AF0-B900-B3CCAF833EE6}"/>
            </c:ext>
          </c:extLst>
        </c:ser>
        <c:ser>
          <c:idx val="2"/>
          <c:order val="2"/>
          <c:tx>
            <c:strRef>
              <c:f>'Company 6'!$CG$34:$CG$36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6'!$CG$37:$CG$86</c:f>
              <c:numCache>
                <c:formatCode>0.0000</c:formatCode>
                <c:ptCount val="50"/>
                <c:pt idx="6" formatCode="General">
                  <c:v>5.3333389806100801E-3</c:v>
                </c:pt>
                <c:pt idx="7" formatCode="General">
                  <c:v>0.02</c:v>
                </c:pt>
                <c:pt idx="8" formatCode="General">
                  <c:v>4.9866752505273101E-2</c:v>
                </c:pt>
                <c:pt idx="9" formatCode="General">
                  <c:v>0.108266766058737</c:v>
                </c:pt>
                <c:pt idx="10" formatCode="General">
                  <c:v>0.18373330170858401</c:v>
                </c:pt>
                <c:pt idx="11" formatCode="General">
                  <c:v>0.26160049470144298</c:v>
                </c:pt>
                <c:pt idx="12" formatCode="General">
                  <c:v>0.32080033205987202</c:v>
                </c:pt>
                <c:pt idx="13" formatCode="General">
                  <c:v>0.36933359310806302</c:v>
                </c:pt>
                <c:pt idx="14" formatCode="General">
                  <c:v>0.417067199769591</c:v>
                </c:pt>
                <c:pt idx="15" formatCode="General">
                  <c:v>0.46320065056628101</c:v>
                </c:pt>
                <c:pt idx="16" formatCode="General">
                  <c:v>0.49546721332305499</c:v>
                </c:pt>
                <c:pt idx="17" formatCode="General">
                  <c:v>0.52480114526772303</c:v>
                </c:pt>
                <c:pt idx="18" formatCode="General">
                  <c:v>0.54426730819730496</c:v>
                </c:pt>
                <c:pt idx="19" formatCode="General">
                  <c:v>0.56693462994807298</c:v>
                </c:pt>
                <c:pt idx="20" formatCode="General">
                  <c:v>0.60560096907268901</c:v>
                </c:pt>
                <c:pt idx="21" formatCode="General">
                  <c:v>0.66613412846989895</c:v>
                </c:pt>
                <c:pt idx="22" formatCode="General">
                  <c:v>0.74986827726999405</c:v>
                </c:pt>
                <c:pt idx="23" formatCode="General">
                  <c:v>0.82906794521012095</c:v>
                </c:pt>
                <c:pt idx="24" formatCode="General">
                  <c:v>0.89386790454972898</c:v>
                </c:pt>
                <c:pt idx="25" formatCode="General">
                  <c:v>0.937332169994325</c:v>
                </c:pt>
                <c:pt idx="26" formatCode="General">
                  <c:v>0.96160134179295398</c:v>
                </c:pt>
                <c:pt idx="27" formatCode="General">
                  <c:v>0.98027123870191701</c:v>
                </c:pt>
                <c:pt idx="28" formatCode="General">
                  <c:v>0.99093612082913296</c:v>
                </c:pt>
                <c:pt idx="29" formatCode="General">
                  <c:v>0.99706906337091605</c:v>
                </c:pt>
                <c:pt idx="30" formatCode="General">
                  <c:v>0.99973740163149805</c:v>
                </c:pt>
                <c:pt idx="31" formatCode="General">
                  <c:v>1</c:v>
                </c:pt>
                <c:pt idx="32" formatCode="General">
                  <c:v>1</c:v>
                </c:pt>
                <c:pt idx="33" formatCode="General">
                  <c:v>1</c:v>
                </c:pt>
                <c:pt idx="34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78-4AF0-B900-B3CCAF833EE6}"/>
            </c:ext>
          </c:extLst>
        </c:ser>
        <c:ser>
          <c:idx val="3"/>
          <c:order val="3"/>
          <c:tx>
            <c:strRef>
              <c:f>'Company 6'!$CH$34:$CH$36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78-4AF0-B900-B3CCAF833EE6}"/>
            </c:ext>
          </c:extLst>
        </c:ser>
        <c:ser>
          <c:idx val="4"/>
          <c:order val="4"/>
          <c:tx>
            <c:strRef>
              <c:f>'Company 6'!$CI$34:$CI$36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C78-4AF0-B900-B3CCAF833EE6}"/>
            </c:ext>
          </c:extLst>
        </c:ser>
        <c:ser>
          <c:idx val="5"/>
          <c:order val="5"/>
          <c:tx>
            <c:strRef>
              <c:f>'Company 6'!$CJ$34:$CJ$36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C78-4AF0-B900-B3CCAF833EE6}"/>
            </c:ext>
          </c:extLst>
        </c:ser>
        <c:ser>
          <c:idx val="9"/>
          <c:order val="6"/>
          <c:tx>
            <c:strRef>
              <c:f>'Company 6'!$CK$34:$CK$36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6'!$CK$37:$CK$86</c:f>
              <c:numCache>
                <c:formatCode>0.0000</c:formatCode>
                <c:ptCount val="50"/>
                <c:pt idx="10" formatCode="General">
                  <c:v>0.222667321750769</c:v>
                </c:pt>
                <c:pt idx="11" formatCode="General">
                  <c:v>0.29920034561333703</c:v>
                </c:pt>
                <c:pt idx="12" formatCode="General">
                  <c:v>0.36186732852750098</c:v>
                </c:pt>
                <c:pt idx="13" formatCode="General">
                  <c:v>0.40533413524663098</c:v>
                </c:pt>
                <c:pt idx="14" formatCode="General">
                  <c:v>0.45306774190815802</c:v>
                </c:pt>
                <c:pt idx="15" formatCode="General">
                  <c:v>0.49146724720671597</c:v>
                </c:pt>
                <c:pt idx="16" formatCode="General">
                  <c:v>0.51413456895748399</c:v>
                </c:pt>
                <c:pt idx="17" formatCode="General">
                  <c:v>0.53066725398344805</c:v>
                </c:pt>
                <c:pt idx="18" formatCode="General">
                  <c:v>0.56160134179295396</c:v>
                </c:pt>
                <c:pt idx="19" formatCode="General">
                  <c:v>0.61973469093866196</c:v>
                </c:pt>
                <c:pt idx="20" formatCode="General">
                  <c:v>0.70026768091756997</c:v>
                </c:pt>
                <c:pt idx="21" formatCode="General">
                  <c:v>0.79600172806668301</c:v>
                </c:pt>
                <c:pt idx="22" formatCode="General">
                  <c:v>0.88346562079101398</c:v>
                </c:pt>
                <c:pt idx="23" formatCode="General">
                  <c:v>0.95173272568635603</c:v>
                </c:pt>
                <c:pt idx="24" formatCode="General">
                  <c:v>0.98880145022066701</c:v>
                </c:pt>
                <c:pt idx="25" formatCode="General">
                  <c:v>0.99467179439394804</c:v>
                </c:pt>
                <c:pt idx="26" formatCode="General">
                  <c:v>0.99813639867514903</c:v>
                </c:pt>
                <c:pt idx="27" formatCode="General">
                  <c:v>0.99813639867514903</c:v>
                </c:pt>
                <c:pt idx="28" formatCode="General">
                  <c:v>1</c:v>
                </c:pt>
                <c:pt idx="29" formatCode="General">
                  <c:v>1</c:v>
                </c:pt>
                <c:pt idx="30" formatCode="General">
                  <c:v>1</c:v>
                </c:pt>
                <c:pt idx="31" formatCode="General">
                  <c:v>1</c:v>
                </c:pt>
                <c:pt idx="32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78-4AF0-B900-B3CCAF833EE6}"/>
            </c:ext>
          </c:extLst>
        </c:ser>
        <c:ser>
          <c:idx val="10"/>
          <c:order val="7"/>
          <c:tx>
            <c:strRef>
              <c:f>'Company 6'!$CL$34:$CL$36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78-4AF0-B900-B3CCAF833EE6}"/>
            </c:ext>
          </c:extLst>
        </c:ser>
        <c:ser>
          <c:idx val="11"/>
          <c:order val="8"/>
          <c:tx>
            <c:strRef>
              <c:f>'Company 6'!$CM$34:$CM$36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6'!$CM$37:$CM$86</c:f>
              <c:numCache>
                <c:formatCode>0.0000</c:formatCode>
                <c:ptCount val="50"/>
                <c:pt idx="6" formatCode="General">
                  <c:v>1.0933325427145899E-2</c:v>
                </c:pt>
                <c:pt idx="7" formatCode="General">
                  <c:v>2.6400030495294401E-2</c:v>
                </c:pt>
                <c:pt idx="8" formatCode="General">
                  <c:v>5.81334338548593E-2</c:v>
                </c:pt>
                <c:pt idx="9" formatCode="General">
                  <c:v>0.11013375574963399</c:v>
                </c:pt>
                <c:pt idx="10" formatCode="General">
                  <c:v>0.179733335592244</c:v>
                </c:pt>
                <c:pt idx="11" formatCode="General">
                  <c:v>0.25493388450754301</c:v>
                </c:pt>
                <c:pt idx="12" formatCode="General">
                  <c:v>0.31786685415625499</c:v>
                </c:pt>
                <c:pt idx="13" formatCode="General">
                  <c:v>0.36800027106928401</c:v>
                </c:pt>
                <c:pt idx="14" formatCode="General">
                  <c:v>0.40933410136296999</c:v>
                </c:pt>
                <c:pt idx="15" formatCode="General">
                  <c:v>0.45333372864270499</c:v>
                </c:pt>
                <c:pt idx="16" formatCode="General">
                  <c:v>0.48906743695521399</c:v>
                </c:pt>
                <c:pt idx="17" formatCode="General">
                  <c:v>0.51946785711260401</c:v>
                </c:pt>
                <c:pt idx="18" formatCode="General">
                  <c:v>0.54240116559791995</c:v>
                </c:pt>
                <c:pt idx="19" formatCode="General">
                  <c:v>0.57066776223835503</c:v>
                </c:pt>
                <c:pt idx="20" formatCode="General">
                  <c:v>0.60853444697630699</c:v>
                </c:pt>
                <c:pt idx="21" formatCode="General">
                  <c:v>0.65386739629482205</c:v>
                </c:pt>
                <c:pt idx="22" formatCode="General">
                  <c:v>0.72346782322894299</c:v>
                </c:pt>
                <c:pt idx="23" formatCode="General">
                  <c:v>0.81706804686110202</c:v>
                </c:pt>
                <c:pt idx="24" formatCode="General">
                  <c:v>0.88826862966006204</c:v>
                </c:pt>
                <c:pt idx="25" formatCode="General">
                  <c:v>0.93360496734462195</c:v>
                </c:pt>
                <c:pt idx="26" formatCode="General">
                  <c:v>0.95813673751175299</c:v>
                </c:pt>
                <c:pt idx="27" formatCode="General">
                  <c:v>0.97893283411406895</c:v>
                </c:pt>
                <c:pt idx="28" formatCode="General">
                  <c:v>0.992266054501868</c:v>
                </c:pt>
                <c:pt idx="29" formatCode="General">
                  <c:v>0.99706906337091605</c:v>
                </c:pt>
                <c:pt idx="30" formatCode="General">
                  <c:v>1</c:v>
                </c:pt>
                <c:pt idx="31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78-4AF0-B900-B3CCAF833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6'!$DI$37:$DI$82</c:f>
              <c:numCache>
                <c:formatCode>0.0000</c:formatCode>
                <c:ptCount val="46"/>
                <c:pt idx="4" formatCode="General">
                  <c:v>0.35733386204652701</c:v>
                </c:pt>
                <c:pt idx="5" formatCode="General">
                  <c:v>0.436800132856136</c:v>
                </c:pt>
                <c:pt idx="6" formatCode="General">
                  <c:v>0.50106589935469903</c:v>
                </c:pt>
                <c:pt idx="7" formatCode="General">
                  <c:v>0.547199514668402</c:v>
                </c:pt>
                <c:pt idx="8" formatCode="General">
                  <c:v>0.62960082153896202</c:v>
                </c:pt>
                <c:pt idx="9" formatCode="General">
                  <c:v>0.77173316251830204</c:v>
                </c:pt>
                <c:pt idx="10" formatCode="General">
                  <c:v>0.92426691882219003</c:v>
                </c:pt>
                <c:pt idx="11" formatCode="General">
                  <c:v>0.97920055853804</c:v>
                </c:pt>
                <c:pt idx="12" formatCode="General">
                  <c:v>0.99306741771053597</c:v>
                </c:pt>
                <c:pt idx="13" formatCode="General">
                  <c:v>0.997066658532617</c:v>
                </c:pt>
                <c:pt idx="14" formatCode="General">
                  <c:v>0.99813255788731603</c:v>
                </c:pt>
                <c:pt idx="15" formatCode="General">
                  <c:v>0.99813255788731603</c:v>
                </c:pt>
                <c:pt idx="16" formatCode="General">
                  <c:v>1</c:v>
                </c:pt>
                <c:pt idx="17" formatCode="General">
                  <c:v>1</c:v>
                </c:pt>
                <c:pt idx="18" formatCode="General">
                  <c:v>1</c:v>
                </c:pt>
                <c:pt idx="19" formatCode="General">
                  <c:v>1</c:v>
                </c:pt>
                <c:pt idx="20" formatCode="General">
                  <c:v>1</c:v>
                </c:pt>
                <c:pt idx="21" formatCode="General">
                  <c:v>1</c:v>
                </c:pt>
                <c:pt idx="22" formatCode="General">
                  <c:v>1</c:v>
                </c:pt>
                <c:pt idx="23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0F-4607-8C9D-18D6C196E9EF}"/>
            </c:ext>
          </c:extLst>
        </c:ser>
        <c:ser>
          <c:idx val="2"/>
          <c:order val="1"/>
          <c:tx>
            <c:strRef>
              <c:f>'Company 6'!$DJ$34:$DJ$36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6'!$DJ$37:$DJ$82</c:f>
              <c:numCache>
                <c:formatCode>0.0000</c:formatCode>
                <c:ptCount val="46"/>
                <c:pt idx="4" formatCode="General">
                  <c:v>0.42533281817688801</c:v>
                </c:pt>
                <c:pt idx="5" formatCode="General">
                  <c:v>0.491199975597853</c:v>
                </c:pt>
                <c:pt idx="6" formatCode="General">
                  <c:v>0.55173255246461705</c:v>
                </c:pt>
                <c:pt idx="7" formatCode="General">
                  <c:v>0.64346598611788897</c:v>
                </c:pt>
                <c:pt idx="8" formatCode="General">
                  <c:v>0.78453412233609898</c:v>
                </c:pt>
                <c:pt idx="9" formatCode="General">
                  <c:v>0.90906641451114401</c:v>
                </c:pt>
                <c:pt idx="10" formatCode="General">
                  <c:v>0.976799319451223</c:v>
                </c:pt>
                <c:pt idx="11" formatCode="General">
                  <c:v>1</c:v>
                </c:pt>
                <c:pt idx="12" formatCode="General">
                  <c:v>1</c:v>
                </c:pt>
                <c:pt idx="13" formatCode="General">
                  <c:v>1</c:v>
                </c:pt>
                <c:pt idx="14" formatCode="General">
                  <c:v>1</c:v>
                </c:pt>
                <c:pt idx="15" formatCode="General">
                  <c:v>1</c:v>
                </c:pt>
                <c:pt idx="16" formatCode="General">
                  <c:v>1</c:v>
                </c:pt>
                <c:pt idx="17" formatCode="General">
                  <c:v>1</c:v>
                </c:pt>
                <c:pt idx="18" formatCode="General">
                  <c:v>1</c:v>
                </c:pt>
                <c:pt idx="19" formatCode="General">
                  <c:v>1</c:v>
                </c:pt>
                <c:pt idx="20" formatCode="General">
                  <c:v>1</c:v>
                </c:pt>
                <c:pt idx="21" formatCode="General">
                  <c:v>1</c:v>
                </c:pt>
                <c:pt idx="22" formatCode="General">
                  <c:v>1</c:v>
                </c:pt>
                <c:pt idx="23" formatCode="General">
                  <c:v>1</c:v>
                </c:pt>
                <c:pt idx="24" formatCode="General">
                  <c:v>1</c:v>
                </c:pt>
                <c:pt idx="25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0F-4607-8C9D-18D6C196E9EF}"/>
            </c:ext>
          </c:extLst>
        </c:ser>
        <c:ser>
          <c:idx val="0"/>
          <c:order val="2"/>
          <c:tx>
            <c:strRef>
              <c:f>'Company 6'!$DK$34:$DK$36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6'!$DK$37:$DK$82</c:f>
              <c:numCache>
                <c:formatCode>0.0000</c:formatCode>
                <c:ptCount val="46"/>
                <c:pt idx="4" formatCode="General">
                  <c:v>0.142399917303834</c:v>
                </c:pt>
                <c:pt idx="5" formatCode="General">
                  <c:v>0.23226607830377999</c:v>
                </c:pt>
                <c:pt idx="6" formatCode="General">
                  <c:v>0.30986660159427398</c:v>
                </c:pt>
                <c:pt idx="7" formatCode="General">
                  <c:v>0.38453378341738498</c:v>
                </c:pt>
                <c:pt idx="8" formatCode="General">
                  <c:v>0.444532563310016</c:v>
                </c:pt>
                <c:pt idx="9" formatCode="General">
                  <c:v>0.5</c:v>
                </c:pt>
                <c:pt idx="10" formatCode="General">
                  <c:v>0.56213396778916502</c:v>
                </c:pt>
                <c:pt idx="11" formatCode="General">
                  <c:v>0.62240049346564696</c:v>
                </c:pt>
                <c:pt idx="12" formatCode="General">
                  <c:v>0.68426671547096096</c:v>
                </c:pt>
                <c:pt idx="13" formatCode="General">
                  <c:v>0.73973415216094596</c:v>
                </c:pt>
                <c:pt idx="14" formatCode="General">
                  <c:v>0.78453412233609898</c:v>
                </c:pt>
                <c:pt idx="15" formatCode="General">
                  <c:v>0.83253348516891701</c:v>
                </c:pt>
                <c:pt idx="16" formatCode="General">
                  <c:v>0.88773317607504998</c:v>
                </c:pt>
                <c:pt idx="17" formatCode="General">
                  <c:v>0.926400412125156</c:v>
                </c:pt>
                <c:pt idx="18" formatCode="General">
                  <c:v>0.96693339569437697</c:v>
                </c:pt>
                <c:pt idx="19" formatCode="General">
                  <c:v>0.98613314082750403</c:v>
                </c:pt>
                <c:pt idx="20" formatCode="General">
                  <c:v>0.99466711403936903</c:v>
                </c:pt>
                <c:pt idx="21" formatCode="General">
                  <c:v>0.99786650669703403</c:v>
                </c:pt>
                <c:pt idx="22" formatCode="General">
                  <c:v>1</c:v>
                </c:pt>
                <c:pt idx="23" formatCode="General">
                  <c:v>1</c:v>
                </c:pt>
                <c:pt idx="24" formatCode="General">
                  <c:v>1</c:v>
                </c:pt>
                <c:pt idx="25" formatCode="General">
                  <c:v>1</c:v>
                </c:pt>
                <c:pt idx="26" formatCode="General">
                  <c:v>1</c:v>
                </c:pt>
                <c:pt idx="27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0F-4607-8C9D-18D6C196E9EF}"/>
            </c:ext>
          </c:extLst>
        </c:ser>
        <c:ser>
          <c:idx val="3"/>
          <c:order val="3"/>
          <c:tx>
            <c:strRef>
              <c:f>'Company 6'!$DL$34:$DL$36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0F-4607-8C9D-18D6C196E9EF}"/>
            </c:ext>
          </c:extLst>
        </c:ser>
        <c:ser>
          <c:idx val="4"/>
          <c:order val="4"/>
          <c:tx>
            <c:strRef>
              <c:f>'Company 6'!$DM$34:$DM$36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E0F-4607-8C9D-18D6C196E9EF}"/>
            </c:ext>
          </c:extLst>
        </c:ser>
        <c:ser>
          <c:idx val="5"/>
          <c:order val="5"/>
          <c:tx>
            <c:strRef>
              <c:f>'Company 6'!$DN$34:$DN$36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E0F-4607-8C9D-18D6C196E9EF}"/>
            </c:ext>
          </c:extLst>
        </c:ser>
        <c:ser>
          <c:idx val="9"/>
          <c:order val="6"/>
          <c:tx>
            <c:strRef>
              <c:f>'Company 6'!$DO$34:$DO$36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6'!$DO$37:$DO$82</c:f>
              <c:numCache>
                <c:formatCode>General</c:formatCode>
                <c:ptCount val="46"/>
                <c:pt idx="0">
                  <c:v>3.0933280462014E-2</c:v>
                </c:pt>
                <c:pt idx="1">
                  <c:v>8.0799915948158996E-2</c:v>
                </c:pt>
                <c:pt idx="2">
                  <c:v>0.16373332519928399</c:v>
                </c:pt>
                <c:pt idx="3">
                  <c:v>0.28959926251287899</c:v>
                </c:pt>
                <c:pt idx="4">
                  <c:v>0.37946694864703701</c:v>
                </c:pt>
                <c:pt idx="5">
                  <c:v>0.454134130470148</c:v>
                </c:pt>
                <c:pt idx="6">
                  <c:v>0.51919974513312706</c:v>
                </c:pt>
                <c:pt idx="7">
                  <c:v>0.58346720622525905</c:v>
                </c:pt>
                <c:pt idx="8">
                  <c:v>0.67119970446288202</c:v>
                </c:pt>
                <c:pt idx="9">
                  <c:v>0.80960055040399104</c:v>
                </c:pt>
                <c:pt idx="10">
                  <c:v>0.93386679138875295</c:v>
                </c:pt>
                <c:pt idx="11">
                  <c:v>0.98053250908302203</c:v>
                </c:pt>
                <c:pt idx="12">
                  <c:v>0.99813255788731603</c:v>
                </c:pt>
                <c:pt idx="13">
                  <c:v>0.99813255788731603</c:v>
                </c:pt>
                <c:pt idx="14">
                  <c:v>0.99813255788731603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E0F-4607-8C9D-18D6C196E9EF}"/>
            </c:ext>
          </c:extLst>
        </c:ser>
        <c:ser>
          <c:idx val="10"/>
          <c:order val="7"/>
          <c:tx>
            <c:strRef>
              <c:f>'Company 6'!$DP$34:$DP$36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6'!$DP$37:$DP$82</c:f>
              <c:numCache>
                <c:formatCode>General</c:formatCode>
                <c:ptCount val="46"/>
                <c:pt idx="0">
                  <c:v>3.2533315709560202E-2</c:v>
                </c:pt>
                <c:pt idx="1">
                  <c:v>7.0133296730112302E-2</c:v>
                </c:pt>
                <c:pt idx="2">
                  <c:v>0.122133256059867</c:v>
                </c:pt>
                <c:pt idx="3">
                  <c:v>0.17279940079171399</c:v>
                </c:pt>
                <c:pt idx="4">
                  <c:v>0.26613253077381899</c:v>
                </c:pt>
                <c:pt idx="5">
                  <c:v>0.35733386204652701</c:v>
                </c:pt>
                <c:pt idx="6">
                  <c:v>0.447199853587116</c:v>
                </c:pt>
                <c:pt idx="7">
                  <c:v>0.55493363971585097</c:v>
                </c:pt>
                <c:pt idx="8">
                  <c:v>0.64106644162464099</c:v>
                </c:pt>
                <c:pt idx="9">
                  <c:v>0.71120058565153699</c:v>
                </c:pt>
                <c:pt idx="10">
                  <c:v>0.77413270701155001</c:v>
                </c:pt>
                <c:pt idx="11">
                  <c:v>0.87013312727075498</c:v>
                </c:pt>
                <c:pt idx="12">
                  <c:v>0.93573253890786801</c:v>
                </c:pt>
                <c:pt idx="13">
                  <c:v>0.98186615422157097</c:v>
                </c:pt>
                <c:pt idx="14">
                  <c:v>0.99920015183558397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E0F-4607-8C9D-18D6C196E9EF}"/>
            </c:ext>
          </c:extLst>
        </c:ser>
        <c:ser>
          <c:idx val="11"/>
          <c:order val="8"/>
          <c:tx>
            <c:strRef>
              <c:f>'Company 6'!$DQ$34:$DQ$36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6'!$DQ$37:$DQ$82</c:f>
              <c:numCache>
                <c:formatCode>General</c:formatCode>
                <c:ptCount val="46"/>
                <c:pt idx="1">
                  <c:v>1.94666436201941E-2</c:v>
                </c:pt>
                <c:pt idx="2">
                  <c:v>4.53332587712163E-2</c:v>
                </c:pt>
                <c:pt idx="3">
                  <c:v>0.103999918659509</c:v>
                </c:pt>
                <c:pt idx="4">
                  <c:v>0.17786623556206299</c:v>
                </c:pt>
                <c:pt idx="5">
                  <c:v>0.25520070766227398</c:v>
                </c:pt>
                <c:pt idx="6">
                  <c:v>0.33146589122065001</c:v>
                </c:pt>
                <c:pt idx="7">
                  <c:v>0.398400642589881</c:v>
                </c:pt>
                <c:pt idx="8">
                  <c:v>0.457333523127813</c:v>
                </c:pt>
                <c:pt idx="9">
                  <c:v>0.51893369394284505</c:v>
                </c:pt>
                <c:pt idx="10">
                  <c:v>0.573333536684562</c:v>
                </c:pt>
                <c:pt idx="11">
                  <c:v>0.63253416300634502</c:v>
                </c:pt>
                <c:pt idx="12">
                  <c:v>0.68826595629304299</c:v>
                </c:pt>
                <c:pt idx="13">
                  <c:v>0.74453324114744301</c:v>
                </c:pt>
                <c:pt idx="14">
                  <c:v>0.79386624911881098</c:v>
                </c:pt>
                <c:pt idx="15">
                  <c:v>0.85333292663087701</c:v>
                </c:pt>
                <c:pt idx="16">
                  <c:v>0.90080018708313003</c:v>
                </c:pt>
                <c:pt idx="17">
                  <c:v>0.93653408166585295</c:v>
                </c:pt>
                <c:pt idx="18">
                  <c:v>0.96826704083292703</c:v>
                </c:pt>
                <c:pt idx="19">
                  <c:v>0.985333292663088</c:v>
                </c:pt>
                <c:pt idx="20">
                  <c:v>0.9973327097229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E0F-4607-8C9D-18D6C196E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AD-439F-803B-98412E7AC026}"/>
            </c:ext>
          </c:extLst>
        </c:ser>
        <c:ser>
          <c:idx val="0"/>
          <c:order val="1"/>
          <c:tx>
            <c:strRef>
              <c:f>'Company 6'!$CT$34:$CT$36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AD-439F-803B-98412E7AC026}"/>
            </c:ext>
          </c:extLst>
        </c:ser>
        <c:ser>
          <c:idx val="2"/>
          <c:order val="2"/>
          <c:tx>
            <c:strRef>
              <c:f>'Company 6'!$CU$34:$CU$36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AD-439F-803B-98412E7AC026}"/>
            </c:ext>
          </c:extLst>
        </c:ser>
        <c:ser>
          <c:idx val="3"/>
          <c:order val="3"/>
          <c:tx>
            <c:strRef>
              <c:f>'Company 6'!$CV$34:$CV$36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AD-439F-803B-98412E7AC026}"/>
            </c:ext>
          </c:extLst>
        </c:ser>
        <c:ser>
          <c:idx val="4"/>
          <c:order val="4"/>
          <c:tx>
            <c:strRef>
              <c:f>'Company 6'!$CW$34:$CW$36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AD-439F-803B-98412E7AC026}"/>
            </c:ext>
          </c:extLst>
        </c:ser>
        <c:ser>
          <c:idx val="5"/>
          <c:order val="5"/>
          <c:tx>
            <c:strRef>
              <c:f>'Company 6'!$CX$34:$CX$36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AD-439F-803B-98412E7AC026}"/>
            </c:ext>
          </c:extLst>
        </c:ser>
        <c:ser>
          <c:idx val="9"/>
          <c:order val="6"/>
          <c:tx>
            <c:strRef>
              <c:f>'Company 6'!$CY$34:$CY$36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2AD-439F-803B-98412E7AC026}"/>
            </c:ext>
          </c:extLst>
        </c:ser>
        <c:ser>
          <c:idx val="10"/>
          <c:order val="7"/>
          <c:tx>
            <c:strRef>
              <c:f>'Company 6'!$CZ$34:$CZ$36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2AD-439F-803B-98412E7AC026}"/>
            </c:ext>
          </c:extLst>
        </c:ser>
        <c:ser>
          <c:idx val="11"/>
          <c:order val="8"/>
          <c:tx>
            <c:strRef>
              <c:f>'Company 6'!$DA$34:$DA$36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2AD-439F-803B-98412E7AC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CC-471C-BDD0-A2C7FA1D8291}"/>
            </c:ext>
          </c:extLst>
        </c:ser>
        <c:ser>
          <c:idx val="0"/>
          <c:order val="1"/>
          <c:tx>
            <c:strRef>
              <c:f>'Company 6'!$DY$34:$DY$36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CC-471C-BDD0-A2C7FA1D8291}"/>
            </c:ext>
          </c:extLst>
        </c:ser>
        <c:ser>
          <c:idx val="2"/>
          <c:order val="2"/>
          <c:tx>
            <c:strRef>
              <c:f>'Company 6'!$DZ$34:$DZ$36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CC-471C-BDD0-A2C7FA1D8291}"/>
            </c:ext>
          </c:extLst>
        </c:ser>
        <c:ser>
          <c:idx val="3"/>
          <c:order val="3"/>
          <c:tx>
            <c:strRef>
              <c:f>'Company 6'!$EA$34:$EA$36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CC-471C-BDD0-A2C7FA1D8291}"/>
            </c:ext>
          </c:extLst>
        </c:ser>
        <c:ser>
          <c:idx val="4"/>
          <c:order val="4"/>
          <c:tx>
            <c:strRef>
              <c:f>'Company 6'!$EB$34:$EB$36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CC-471C-BDD0-A2C7FA1D8291}"/>
            </c:ext>
          </c:extLst>
        </c:ser>
        <c:ser>
          <c:idx val="5"/>
          <c:order val="5"/>
          <c:tx>
            <c:strRef>
              <c:f>'Company 6'!$EC$34:$EC$36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CC-471C-BDD0-A2C7FA1D8291}"/>
            </c:ext>
          </c:extLst>
        </c:ser>
        <c:ser>
          <c:idx val="9"/>
          <c:order val="6"/>
          <c:tx>
            <c:strRef>
              <c:f>'Company 6'!$ED$34:$ED$36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CC-471C-BDD0-A2C7FA1D8291}"/>
            </c:ext>
          </c:extLst>
        </c:ser>
        <c:ser>
          <c:idx val="10"/>
          <c:order val="7"/>
          <c:tx>
            <c:strRef>
              <c:f>'Company 6'!$EE$34:$EE$36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CC-471C-BDD0-A2C7FA1D8291}"/>
            </c:ext>
          </c:extLst>
        </c:ser>
        <c:ser>
          <c:idx val="11"/>
          <c:order val="8"/>
          <c:tx>
            <c:strRef>
              <c:f>'Company 6'!$EF$34:$EF$36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CC-471C-BDD0-A2C7FA1D8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E6-4DE5-95F2-3609DACEE205}"/>
            </c:ext>
          </c:extLst>
        </c:ser>
        <c:ser>
          <c:idx val="0"/>
          <c:order val="1"/>
          <c:tx>
            <c:strRef>
              <c:f>'Company 6'!$W$34:$W$36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E6-4DE5-95F2-3609DACEE205}"/>
            </c:ext>
          </c:extLst>
        </c:ser>
        <c:ser>
          <c:idx val="12"/>
          <c:order val="4"/>
          <c:tx>
            <c:strRef>
              <c:f>'Company 6'!$Z$34:$Z$36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E6-4DE5-95F2-3609DACEE205}"/>
            </c:ext>
          </c:extLst>
        </c:ser>
        <c:ser>
          <c:idx val="13"/>
          <c:order val="5"/>
          <c:tx>
            <c:strRef>
              <c:f>'Company 6'!$AA$34:$AA$36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E6-4DE5-95F2-3609DACEE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FE6-4DE5-95F2-3609DACEE20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FE6-4DE5-95F2-3609DACEE20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FE6-4DE5-95F2-3609DACEE20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FE6-4DE5-95F2-3609DACEE20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9" formatCode="General">
                  <c:v>7.1466823660960105E-2</c:v>
                </c:pt>
                <c:pt idx="10" formatCode="General">
                  <c:v>0.16373347112688599</c:v>
                </c:pt>
                <c:pt idx="11" formatCode="General">
                  <c:v>0.252267240429984</c:v>
                </c:pt>
                <c:pt idx="12" formatCode="General">
                  <c:v>0.31893418946048702</c:v>
                </c:pt>
                <c:pt idx="13" formatCode="General">
                  <c:v>0.37253390483774002</c:v>
                </c:pt>
                <c:pt idx="14" formatCode="General">
                  <c:v>0.43066725398344802</c:v>
                </c:pt>
                <c:pt idx="15" formatCode="General">
                  <c:v>0.47066776223835499</c:v>
                </c:pt>
                <c:pt idx="16" formatCode="General">
                  <c:v>0.49653454862728802</c:v>
                </c:pt>
                <c:pt idx="17" formatCode="General">
                  <c:v>0.50986776901508701</c:v>
                </c:pt>
                <c:pt idx="18" formatCode="General">
                  <c:v>0.53093408780950602</c:v>
                </c:pt>
                <c:pt idx="19" formatCode="General">
                  <c:v>0.59573404714911404</c:v>
                </c:pt>
                <c:pt idx="20" formatCode="General">
                  <c:v>0.69146809429822698</c:v>
                </c:pt>
                <c:pt idx="21" formatCode="General">
                  <c:v>0.78160117237465199</c:v>
                </c:pt>
                <c:pt idx="22" formatCode="General">
                  <c:v>0.85307197736571505</c:v>
                </c:pt>
                <c:pt idx="23" formatCode="General">
                  <c:v>0.91546873808777596</c:v>
                </c:pt>
                <c:pt idx="24" formatCode="General">
                  <c:v>0.95360479792632002</c:v>
                </c:pt>
                <c:pt idx="25" formatCode="General">
                  <c:v>0.97173255626805399</c:v>
                </c:pt>
                <c:pt idx="26" formatCode="General">
                  <c:v>0.99307079143759902</c:v>
                </c:pt>
                <c:pt idx="27" formatCode="General">
                  <c:v>1</c:v>
                </c:pt>
                <c:pt idx="28" formatCode="General">
                  <c:v>1</c:v>
                </c:pt>
                <c:pt idx="29" formatCode="General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8E-4354-9953-301606B087BA}"/>
            </c:ext>
          </c:extLst>
        </c:ser>
        <c:ser>
          <c:idx val="2"/>
          <c:order val="1"/>
          <c:tx>
            <c:strRef>
              <c:f>'Company 6'!$AQ$34:$AQ$36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8E-4354-9953-301606B087BA}"/>
            </c:ext>
          </c:extLst>
        </c:ser>
        <c:ser>
          <c:idx val="0"/>
          <c:order val="2"/>
          <c:tx>
            <c:strRef>
              <c:f>'Company 6'!$AR$34:$AR$36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8E-4354-9953-301606B087BA}"/>
            </c:ext>
          </c:extLst>
        </c:ser>
        <c:ser>
          <c:idx val="3"/>
          <c:order val="3"/>
          <c:tx>
            <c:strRef>
              <c:f>'Company 6'!$AS$34:$AS$36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8E-4354-9953-301606B087BA}"/>
            </c:ext>
          </c:extLst>
        </c:ser>
        <c:ser>
          <c:idx val="12"/>
          <c:order val="4"/>
          <c:tx>
            <c:strRef>
              <c:f>'Company 6'!$AT$34:$AT$36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General</c:formatCode>
                <c:ptCount val="5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1.33333898061008E-3</c:v>
                </c:pt>
                <c:pt idx="6">
                  <c:v>8.5333457573421694E-3</c:v>
                </c:pt>
                <c:pt idx="7">
                  <c:v>2.1866735563442902E-2</c:v>
                </c:pt>
                <c:pt idx="8">
                  <c:v>4.7466772835469399E-2</c:v>
                </c:pt>
                <c:pt idx="9">
                  <c:v>9.7066522096382099E-2</c:v>
                </c:pt>
                <c:pt idx="10">
                  <c:v>0.17093374897290201</c:v>
                </c:pt>
                <c:pt idx="11">
                  <c:v>0.25146673895180899</c:v>
                </c:pt>
                <c:pt idx="12">
                  <c:v>0.32213365409865202</c:v>
                </c:pt>
                <c:pt idx="13">
                  <c:v>0.37093374897290199</c:v>
                </c:pt>
                <c:pt idx="14">
                  <c:v>0.42373380996349003</c:v>
                </c:pt>
                <c:pt idx="15">
                  <c:v>0.45626720654632302</c:v>
                </c:pt>
                <c:pt idx="16">
                  <c:v>0.50160100295634902</c:v>
                </c:pt>
                <c:pt idx="17">
                  <c:v>0.526934121693167</c:v>
                </c:pt>
                <c:pt idx="18">
                  <c:v>0.56933444019957502</c:v>
                </c:pt>
                <c:pt idx="19">
                  <c:v>0.612534413092646</c:v>
                </c:pt>
                <c:pt idx="20">
                  <c:v>0.67360124014197298</c:v>
                </c:pt>
                <c:pt idx="21">
                  <c:v>0.75546755215965999</c:v>
                </c:pt>
                <c:pt idx="22">
                  <c:v>0.82533481291984001</c:v>
                </c:pt>
                <c:pt idx="23">
                  <c:v>0.89973824872301</c:v>
                </c:pt>
                <c:pt idx="24">
                  <c:v>0.97653556513710205</c:v>
                </c:pt>
                <c:pt idx="25">
                  <c:v>0.99786532939153405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48" formatCode="0.0000">
                  <c:v>0.3</c:v>
                </c:pt>
                <c:pt idx="49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98E-4354-9953-301606B087BA}"/>
            </c:ext>
          </c:extLst>
        </c:ser>
        <c:ser>
          <c:idx val="13"/>
          <c:order val="5"/>
          <c:tx>
            <c:strRef>
              <c:f>'Company 6'!$AU$34:$AU$36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98E-4354-9953-301606B087BA}"/>
            </c:ext>
          </c:extLst>
        </c:ser>
        <c:ser>
          <c:idx val="14"/>
          <c:order val="6"/>
          <c:tx>
            <c:strRef>
              <c:f>'Company 6'!$AV$34:$AV$36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98E-4354-9953-301606B087BA}"/>
            </c:ext>
          </c:extLst>
        </c:ser>
        <c:ser>
          <c:idx val="15"/>
          <c:order val="7"/>
          <c:tx>
            <c:strRef>
              <c:f>'Company 6'!$AW$34:$AW$36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98E-4354-9953-301606B0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3B-4767-91D0-F72F2558E965}"/>
            </c:ext>
          </c:extLst>
        </c:ser>
        <c:ser>
          <c:idx val="0"/>
          <c:order val="1"/>
          <c:tx>
            <c:strRef>
              <c:f>'Company 6'!$BJ$34:$BJ$36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3B-4767-91D0-F72F2558E965}"/>
            </c:ext>
          </c:extLst>
        </c:ser>
        <c:ser>
          <c:idx val="2"/>
          <c:order val="2"/>
          <c:tx>
            <c:strRef>
              <c:f>'Company 6'!$BK$34:$BK$36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3B-4767-91D0-F72F2558E965}"/>
            </c:ext>
          </c:extLst>
        </c:ser>
        <c:ser>
          <c:idx val="3"/>
          <c:order val="3"/>
          <c:tx>
            <c:strRef>
              <c:f>'Company 6'!$BL$34:$BL$36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3B-4767-91D0-F72F2558E965}"/>
            </c:ext>
          </c:extLst>
        </c:ser>
        <c:ser>
          <c:idx val="12"/>
          <c:order val="4"/>
          <c:tx>
            <c:strRef>
              <c:f>'Company 6'!$BM$34:$BM$36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3B-4767-91D0-F72F2558E965}"/>
            </c:ext>
          </c:extLst>
        </c:ser>
        <c:ser>
          <c:idx val="13"/>
          <c:order val="5"/>
          <c:tx>
            <c:strRef>
              <c:f>'Company 6'!$BN$34:$BN$36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3B-4767-91D0-F72F2558E965}"/>
            </c:ext>
          </c:extLst>
        </c:ser>
        <c:ser>
          <c:idx val="14"/>
          <c:order val="6"/>
          <c:tx>
            <c:strRef>
              <c:f>'Company 6'!$BO$34:$BO$36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3B-4767-91D0-F72F2558E965}"/>
            </c:ext>
          </c:extLst>
        </c:ser>
        <c:ser>
          <c:idx val="15"/>
          <c:order val="7"/>
          <c:tx>
            <c:strRef>
              <c:f>'Company 6'!$BP$34:$BP$36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3B-4767-91D0-F72F2558E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8E-406C-A4FD-E9DD11B5D352}"/>
            </c:ext>
          </c:extLst>
        </c:ser>
        <c:ser>
          <c:idx val="0"/>
          <c:order val="1"/>
          <c:tx>
            <c:strRef>
              <c:f>'Company 6'!$EO$34:$EO$36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8E-406C-A4FD-E9DD11B5D352}"/>
            </c:ext>
          </c:extLst>
        </c:ser>
        <c:ser>
          <c:idx val="6"/>
          <c:order val="2"/>
          <c:tx>
            <c:strRef>
              <c:f>'Company 6'!$EP$34:$EP$36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8E-406C-A4FD-E9DD11B5D352}"/>
            </c:ext>
          </c:extLst>
        </c:ser>
        <c:ser>
          <c:idx val="7"/>
          <c:order val="3"/>
          <c:tx>
            <c:strRef>
              <c:f>'Company 6'!$EQ$34:$EQ$36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8E-406C-A4FD-E9DD11B5D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3C-4106-8266-174EED39F703}"/>
            </c:ext>
          </c:extLst>
        </c:ser>
        <c:ser>
          <c:idx val="0"/>
          <c:order val="1"/>
          <c:tx>
            <c:strRef>
              <c:f>'Company 6'!$FB$34:$FB$36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3C-4106-8266-174EED39F703}"/>
            </c:ext>
          </c:extLst>
        </c:ser>
        <c:ser>
          <c:idx val="6"/>
          <c:order val="2"/>
          <c:tx>
            <c:strRef>
              <c:f>'Company 6'!$FC$34:$FC$36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3C-4106-8266-174EED39F703}"/>
            </c:ext>
          </c:extLst>
        </c:ser>
        <c:ser>
          <c:idx val="7"/>
          <c:order val="3"/>
          <c:tx>
            <c:strRef>
              <c:f>'Company 6'!$FD$34:$FD$36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3C-4106-8266-174EED39F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DB-4FCC-8E56-639DED5D9C5D}"/>
            </c:ext>
          </c:extLst>
        </c:ser>
        <c:ser>
          <c:idx val="2"/>
          <c:order val="1"/>
          <c:tx>
            <c:strRef>
              <c:f>'Company 7'!$D$34:$D$36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DB-4FCC-8E56-639DED5D9C5D}"/>
            </c:ext>
          </c:extLst>
        </c:ser>
        <c:ser>
          <c:idx val="12"/>
          <c:order val="4"/>
          <c:tx>
            <c:strRef>
              <c:f>'Company 7'!$G$34:$G$36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DB-4FCC-8E56-639DED5D9C5D}"/>
            </c:ext>
          </c:extLst>
        </c:ser>
        <c:ser>
          <c:idx val="13"/>
          <c:order val="5"/>
          <c:tx>
            <c:strRef>
              <c:f>'Company 7'!$H$34:$H$36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DB-4FCC-8E56-639DED5D9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6DB-4FCC-8E56-639DED5D9C5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6DB-4FCC-8E56-639DED5D9C5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6DB-4FCC-8E56-639DED5D9C5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6DB-4FCC-8E56-639DED5D9C5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5D-4C15-AE02-29DE7FFBF88B}"/>
            </c:ext>
          </c:extLst>
        </c:ser>
        <c:ser>
          <c:idx val="0"/>
          <c:order val="1"/>
          <c:tx>
            <c:strRef>
              <c:f>'Company 7'!$CF$34:$CF$36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5D-4C15-AE02-29DE7FFBF88B}"/>
            </c:ext>
          </c:extLst>
        </c:ser>
        <c:ser>
          <c:idx val="2"/>
          <c:order val="2"/>
          <c:tx>
            <c:strRef>
              <c:f>'Company 7'!$CG$34:$CG$36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5D-4C15-AE02-29DE7FFBF88B}"/>
            </c:ext>
          </c:extLst>
        </c:ser>
        <c:ser>
          <c:idx val="3"/>
          <c:order val="3"/>
          <c:tx>
            <c:strRef>
              <c:f>'Company 7'!$CH$34:$CH$36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5D-4C15-AE02-29DE7FFBF88B}"/>
            </c:ext>
          </c:extLst>
        </c:ser>
        <c:ser>
          <c:idx val="4"/>
          <c:order val="4"/>
          <c:tx>
            <c:strRef>
              <c:f>'Company 7'!$CI$34:$CI$36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05D-4C15-AE02-29DE7FFBF88B}"/>
            </c:ext>
          </c:extLst>
        </c:ser>
        <c:ser>
          <c:idx val="5"/>
          <c:order val="5"/>
          <c:tx>
            <c:strRef>
              <c:f>'Company 7'!$CJ$34:$CJ$36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05D-4C15-AE02-29DE7FFBF88B}"/>
            </c:ext>
          </c:extLst>
        </c:ser>
        <c:ser>
          <c:idx val="9"/>
          <c:order val="6"/>
          <c:tx>
            <c:strRef>
              <c:f>'Company 7'!$CK$34:$CK$36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05D-4C15-AE02-29DE7FFBF88B}"/>
            </c:ext>
          </c:extLst>
        </c:ser>
        <c:ser>
          <c:idx val="10"/>
          <c:order val="7"/>
          <c:tx>
            <c:strRef>
              <c:f>'Company 7'!$CL$34:$CL$36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05D-4C15-AE02-29DE7FFBF88B}"/>
            </c:ext>
          </c:extLst>
        </c:ser>
        <c:ser>
          <c:idx val="11"/>
          <c:order val="8"/>
          <c:tx>
            <c:strRef>
              <c:f>'Company 7'!$CM$34:$CM$36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05D-4C15-AE02-29DE7FFBF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AA-469D-897B-9E04C4B3DC53}"/>
            </c:ext>
          </c:extLst>
        </c:ser>
        <c:ser>
          <c:idx val="2"/>
          <c:order val="1"/>
          <c:tx>
            <c:strRef>
              <c:f>'Company 7'!$DJ$34:$DJ$36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AA-469D-897B-9E04C4B3DC53}"/>
            </c:ext>
          </c:extLst>
        </c:ser>
        <c:ser>
          <c:idx val="0"/>
          <c:order val="2"/>
          <c:tx>
            <c:strRef>
              <c:f>'Company 7'!$DK$34:$DK$36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AA-469D-897B-9E04C4B3DC53}"/>
            </c:ext>
          </c:extLst>
        </c:ser>
        <c:ser>
          <c:idx val="3"/>
          <c:order val="3"/>
          <c:tx>
            <c:strRef>
              <c:f>'Company 7'!$DL$34:$DL$36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AA-469D-897B-9E04C4B3DC53}"/>
            </c:ext>
          </c:extLst>
        </c:ser>
        <c:ser>
          <c:idx val="4"/>
          <c:order val="4"/>
          <c:tx>
            <c:strRef>
              <c:f>'Company 7'!$DM$34:$DM$36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AA-469D-897B-9E04C4B3DC53}"/>
            </c:ext>
          </c:extLst>
        </c:ser>
        <c:ser>
          <c:idx val="5"/>
          <c:order val="5"/>
          <c:tx>
            <c:strRef>
              <c:f>'Company 7'!$DN$34:$DN$36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AA-469D-897B-9E04C4B3DC53}"/>
            </c:ext>
          </c:extLst>
        </c:ser>
        <c:ser>
          <c:idx val="9"/>
          <c:order val="6"/>
          <c:tx>
            <c:strRef>
              <c:f>'Company 7'!$DO$34:$DO$36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6AA-469D-897B-9E04C4B3DC53}"/>
            </c:ext>
          </c:extLst>
        </c:ser>
        <c:ser>
          <c:idx val="10"/>
          <c:order val="7"/>
          <c:tx>
            <c:strRef>
              <c:f>'Company 7'!$DP$34:$DP$36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6AA-469D-897B-9E04C4B3DC53}"/>
            </c:ext>
          </c:extLst>
        </c:ser>
        <c:ser>
          <c:idx val="11"/>
          <c:order val="8"/>
          <c:tx>
            <c:strRef>
              <c:f>'Company 7'!$DQ$34:$DQ$36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6AA-469D-897B-9E04C4B3D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F4-4CEC-9C98-751258F6259E}"/>
            </c:ext>
          </c:extLst>
        </c:ser>
        <c:ser>
          <c:idx val="0"/>
          <c:order val="1"/>
          <c:tx>
            <c:strRef>
              <c:f>'Company 7'!$CT$34:$CT$36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F4-4CEC-9C98-751258F6259E}"/>
            </c:ext>
          </c:extLst>
        </c:ser>
        <c:ser>
          <c:idx val="2"/>
          <c:order val="2"/>
          <c:tx>
            <c:strRef>
              <c:f>'Company 7'!$CU$34:$CU$36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F4-4CEC-9C98-751258F6259E}"/>
            </c:ext>
          </c:extLst>
        </c:ser>
        <c:ser>
          <c:idx val="3"/>
          <c:order val="3"/>
          <c:tx>
            <c:strRef>
              <c:f>'Company 7'!$CV$34:$CV$36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F4-4CEC-9C98-751258F6259E}"/>
            </c:ext>
          </c:extLst>
        </c:ser>
        <c:ser>
          <c:idx val="4"/>
          <c:order val="4"/>
          <c:tx>
            <c:strRef>
              <c:f>'Company 7'!$CW$34:$CW$36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7F4-4CEC-9C98-751258F6259E}"/>
            </c:ext>
          </c:extLst>
        </c:ser>
        <c:ser>
          <c:idx val="5"/>
          <c:order val="5"/>
          <c:tx>
            <c:strRef>
              <c:f>'Company 7'!$CX$34:$CX$36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7F4-4CEC-9C98-751258F6259E}"/>
            </c:ext>
          </c:extLst>
        </c:ser>
        <c:ser>
          <c:idx val="9"/>
          <c:order val="6"/>
          <c:tx>
            <c:strRef>
              <c:f>'Company 7'!$CY$34:$CY$36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7F4-4CEC-9C98-751258F6259E}"/>
            </c:ext>
          </c:extLst>
        </c:ser>
        <c:ser>
          <c:idx val="10"/>
          <c:order val="7"/>
          <c:tx>
            <c:strRef>
              <c:f>'Company 7'!$CZ$34:$CZ$36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7F4-4CEC-9C98-751258F6259E}"/>
            </c:ext>
          </c:extLst>
        </c:ser>
        <c:ser>
          <c:idx val="11"/>
          <c:order val="8"/>
          <c:tx>
            <c:strRef>
              <c:f>'Company 7'!$DA$34:$DA$36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7F4-4CEC-9C98-751258F62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27-4BB9-BE80-E38824DABE62}"/>
            </c:ext>
          </c:extLst>
        </c:ser>
        <c:ser>
          <c:idx val="0"/>
          <c:order val="1"/>
          <c:tx>
            <c:strRef>
              <c:f>'Company 7'!$DY$34:$DY$36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27-4BB9-BE80-E38824DABE62}"/>
            </c:ext>
          </c:extLst>
        </c:ser>
        <c:ser>
          <c:idx val="2"/>
          <c:order val="2"/>
          <c:tx>
            <c:strRef>
              <c:f>'Company 7'!$DZ$34:$DZ$36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27-4BB9-BE80-E38824DABE62}"/>
            </c:ext>
          </c:extLst>
        </c:ser>
        <c:ser>
          <c:idx val="3"/>
          <c:order val="3"/>
          <c:tx>
            <c:strRef>
              <c:f>'Company 7'!$EA$34:$EA$36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27-4BB9-BE80-E38824DABE62}"/>
            </c:ext>
          </c:extLst>
        </c:ser>
        <c:ser>
          <c:idx val="4"/>
          <c:order val="4"/>
          <c:tx>
            <c:strRef>
              <c:f>'Company 7'!$EB$34:$EB$36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27-4BB9-BE80-E38824DABE62}"/>
            </c:ext>
          </c:extLst>
        </c:ser>
        <c:ser>
          <c:idx val="5"/>
          <c:order val="5"/>
          <c:tx>
            <c:strRef>
              <c:f>'Company 7'!$EC$34:$EC$36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27-4BB9-BE80-E38824DABE62}"/>
            </c:ext>
          </c:extLst>
        </c:ser>
        <c:ser>
          <c:idx val="9"/>
          <c:order val="6"/>
          <c:tx>
            <c:strRef>
              <c:f>'Company 7'!$ED$34:$ED$36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27-4BB9-BE80-E38824DABE62}"/>
            </c:ext>
          </c:extLst>
        </c:ser>
        <c:ser>
          <c:idx val="10"/>
          <c:order val="7"/>
          <c:tx>
            <c:strRef>
              <c:f>'Company 7'!$EE$34:$EE$36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27-4BB9-BE80-E38824DABE62}"/>
            </c:ext>
          </c:extLst>
        </c:ser>
        <c:ser>
          <c:idx val="11"/>
          <c:order val="8"/>
          <c:tx>
            <c:strRef>
              <c:f>'Company 7'!$EF$34:$EF$36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27-4BB9-BE80-E38824DAB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C5-4792-B424-6E79B65F503B}"/>
            </c:ext>
          </c:extLst>
        </c:ser>
        <c:ser>
          <c:idx val="0"/>
          <c:order val="1"/>
          <c:tx>
            <c:strRef>
              <c:f>'Company 7'!$W$34:$W$36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C5-4792-B424-6E79B65F503B}"/>
            </c:ext>
          </c:extLst>
        </c:ser>
        <c:ser>
          <c:idx val="12"/>
          <c:order val="4"/>
          <c:tx>
            <c:strRef>
              <c:f>'Company 7'!$Z$34:$Z$36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C5-4792-B424-6E79B65F503B}"/>
            </c:ext>
          </c:extLst>
        </c:ser>
        <c:ser>
          <c:idx val="13"/>
          <c:order val="5"/>
          <c:tx>
            <c:strRef>
              <c:f>'Company 7'!$AA$34:$AA$36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C5-4792-B424-6E79B65F5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D5C5-4792-B424-6E79B65F503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5C5-4792-B424-6E79B65F503B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5C5-4792-B424-6E79B65F503B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5C5-4792-B424-6E79B65F503B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13-443E-B9EB-5D17FB8B19FB}"/>
            </c:ext>
          </c:extLst>
        </c:ser>
        <c:ser>
          <c:idx val="2"/>
          <c:order val="1"/>
          <c:tx>
            <c:strRef>
              <c:f>'Company 7'!$AQ$34:$AQ$36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13-443E-B9EB-5D17FB8B19FB}"/>
            </c:ext>
          </c:extLst>
        </c:ser>
        <c:ser>
          <c:idx val="0"/>
          <c:order val="2"/>
          <c:tx>
            <c:strRef>
              <c:f>'Company 7'!$AR$34:$AR$36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13-443E-B9EB-5D17FB8B19FB}"/>
            </c:ext>
          </c:extLst>
        </c:ser>
        <c:ser>
          <c:idx val="3"/>
          <c:order val="3"/>
          <c:tx>
            <c:strRef>
              <c:f>'Company 7'!$AS$34:$AS$36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13-443E-B9EB-5D17FB8B19FB}"/>
            </c:ext>
          </c:extLst>
        </c:ser>
        <c:ser>
          <c:idx val="12"/>
          <c:order val="4"/>
          <c:tx>
            <c:strRef>
              <c:f>'Company 7'!$AT$34:$AT$36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13-443E-B9EB-5D17FB8B19FB}"/>
            </c:ext>
          </c:extLst>
        </c:ser>
        <c:ser>
          <c:idx val="13"/>
          <c:order val="5"/>
          <c:tx>
            <c:strRef>
              <c:f>'Company 7'!$AU$34:$AU$36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13-443E-B9EB-5D17FB8B19FB}"/>
            </c:ext>
          </c:extLst>
        </c:ser>
        <c:ser>
          <c:idx val="14"/>
          <c:order val="6"/>
          <c:tx>
            <c:strRef>
              <c:f>'Company 7'!$AV$34:$AV$36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13-443E-B9EB-5D17FB8B19FB}"/>
            </c:ext>
          </c:extLst>
        </c:ser>
        <c:ser>
          <c:idx val="15"/>
          <c:order val="7"/>
          <c:tx>
            <c:strRef>
              <c:f>'Company 7'!$AW$34:$AW$36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13-443E-B9EB-5D17FB8B1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D9-4737-B6D5-10CDF51A8CBD}"/>
            </c:ext>
          </c:extLst>
        </c:ser>
        <c:ser>
          <c:idx val="0"/>
          <c:order val="1"/>
          <c:tx>
            <c:strRef>
              <c:f>'Company 7'!$BJ$34:$BJ$36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D9-4737-B6D5-10CDF51A8CBD}"/>
            </c:ext>
          </c:extLst>
        </c:ser>
        <c:ser>
          <c:idx val="2"/>
          <c:order val="2"/>
          <c:tx>
            <c:strRef>
              <c:f>'Company 7'!$BK$34:$BK$36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D9-4737-B6D5-10CDF51A8CBD}"/>
            </c:ext>
          </c:extLst>
        </c:ser>
        <c:ser>
          <c:idx val="3"/>
          <c:order val="3"/>
          <c:tx>
            <c:strRef>
              <c:f>'Company 7'!$BL$34:$BL$36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D9-4737-B6D5-10CDF51A8CBD}"/>
            </c:ext>
          </c:extLst>
        </c:ser>
        <c:ser>
          <c:idx val="12"/>
          <c:order val="4"/>
          <c:tx>
            <c:strRef>
              <c:f>'Company 7'!$BM$34:$BM$36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0D9-4737-B6D5-10CDF51A8CBD}"/>
            </c:ext>
          </c:extLst>
        </c:ser>
        <c:ser>
          <c:idx val="13"/>
          <c:order val="5"/>
          <c:tx>
            <c:strRef>
              <c:f>'Company 7'!$BN$34:$BN$36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0D9-4737-B6D5-10CDF51A8CBD}"/>
            </c:ext>
          </c:extLst>
        </c:ser>
        <c:ser>
          <c:idx val="14"/>
          <c:order val="6"/>
          <c:tx>
            <c:strRef>
              <c:f>'Company 7'!$BO$34:$BO$36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0D9-4737-B6D5-10CDF51A8CBD}"/>
            </c:ext>
          </c:extLst>
        </c:ser>
        <c:ser>
          <c:idx val="15"/>
          <c:order val="7"/>
          <c:tx>
            <c:strRef>
              <c:f>'Company 7'!$BP$34:$BP$36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0D9-4737-B6D5-10CDF51A8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59-48A6-913C-61EE26CB17AF}"/>
            </c:ext>
          </c:extLst>
        </c:ser>
        <c:ser>
          <c:idx val="0"/>
          <c:order val="1"/>
          <c:tx>
            <c:strRef>
              <c:f>'Company 7'!$EO$34:$EO$36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59-48A6-913C-61EE26CB17AF}"/>
            </c:ext>
          </c:extLst>
        </c:ser>
        <c:ser>
          <c:idx val="6"/>
          <c:order val="2"/>
          <c:tx>
            <c:strRef>
              <c:f>'Company 7'!$EP$34:$EP$36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59-48A6-913C-61EE26CB17AF}"/>
            </c:ext>
          </c:extLst>
        </c:ser>
        <c:ser>
          <c:idx val="7"/>
          <c:order val="3"/>
          <c:tx>
            <c:strRef>
              <c:f>'Company 7'!$EQ$34:$EQ$36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59-48A6-913C-61EE26CB1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AE-46D0-924A-4BCC631ED14A}"/>
            </c:ext>
          </c:extLst>
        </c:ser>
        <c:ser>
          <c:idx val="0"/>
          <c:order val="1"/>
          <c:tx>
            <c:strRef>
              <c:f>'Company 7'!$FB$34:$FB$36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AE-46D0-924A-4BCC631ED14A}"/>
            </c:ext>
          </c:extLst>
        </c:ser>
        <c:ser>
          <c:idx val="6"/>
          <c:order val="2"/>
          <c:tx>
            <c:strRef>
              <c:f>'Company 7'!$FC$34:$FC$36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AE-46D0-924A-4BCC631ED14A}"/>
            </c:ext>
          </c:extLst>
        </c:ser>
        <c:ser>
          <c:idx val="7"/>
          <c:order val="3"/>
          <c:tx>
            <c:strRef>
              <c:f>'Company 7'!$FD$34:$FD$36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AE-46D0-924A-4BCC631ED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AD-43EE-9D37-82722F1237AD}"/>
            </c:ext>
          </c:extLst>
        </c:ser>
        <c:ser>
          <c:idx val="2"/>
          <c:order val="1"/>
          <c:tx>
            <c:strRef>
              <c:f>'Company 8'!$D$34:$D$36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AD-43EE-9D37-82722F1237AD}"/>
            </c:ext>
          </c:extLst>
        </c:ser>
        <c:ser>
          <c:idx val="12"/>
          <c:order val="4"/>
          <c:tx>
            <c:strRef>
              <c:f>'Company 8'!$G$34:$G$36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AD-43EE-9D37-82722F1237AD}"/>
            </c:ext>
          </c:extLst>
        </c:ser>
        <c:ser>
          <c:idx val="13"/>
          <c:order val="5"/>
          <c:tx>
            <c:strRef>
              <c:f>'Company 8'!$H$34:$H$36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AD-43EE-9D37-82722F123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0AD-43EE-9D37-82722F1237A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0AD-43EE-9D37-82722F1237A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0AD-43EE-9D37-82722F1237A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0AD-43EE-9D37-82722F1237A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D-40D9-835A-9A7B7874C4AB}"/>
            </c:ext>
          </c:extLst>
        </c:ser>
        <c:ser>
          <c:idx val="0"/>
          <c:order val="1"/>
          <c:tx>
            <c:strRef>
              <c:f>'Company 8'!$CF$34:$CF$36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4D-40D9-835A-9A7B7874C4AB}"/>
            </c:ext>
          </c:extLst>
        </c:ser>
        <c:ser>
          <c:idx val="2"/>
          <c:order val="2"/>
          <c:tx>
            <c:strRef>
              <c:f>'Company 8'!$CG$34:$CG$36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4D-40D9-835A-9A7B7874C4AB}"/>
            </c:ext>
          </c:extLst>
        </c:ser>
        <c:ser>
          <c:idx val="3"/>
          <c:order val="3"/>
          <c:tx>
            <c:strRef>
              <c:f>'Company 8'!$CH$34:$CH$36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4D-40D9-835A-9A7B7874C4AB}"/>
            </c:ext>
          </c:extLst>
        </c:ser>
        <c:ser>
          <c:idx val="4"/>
          <c:order val="4"/>
          <c:tx>
            <c:strRef>
              <c:f>'Company 8'!$CI$34:$CI$36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4D-40D9-835A-9A7B7874C4AB}"/>
            </c:ext>
          </c:extLst>
        </c:ser>
        <c:ser>
          <c:idx val="5"/>
          <c:order val="5"/>
          <c:tx>
            <c:strRef>
              <c:f>'Company 8'!$CJ$34:$CJ$36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4D-40D9-835A-9A7B7874C4AB}"/>
            </c:ext>
          </c:extLst>
        </c:ser>
        <c:ser>
          <c:idx val="9"/>
          <c:order val="6"/>
          <c:tx>
            <c:strRef>
              <c:f>'Company 8'!$CK$34:$CK$36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4D-40D9-835A-9A7B7874C4AB}"/>
            </c:ext>
          </c:extLst>
        </c:ser>
        <c:ser>
          <c:idx val="10"/>
          <c:order val="7"/>
          <c:tx>
            <c:strRef>
              <c:f>'Company 8'!$CL$34:$CL$36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4D-40D9-835A-9A7B7874C4AB}"/>
            </c:ext>
          </c:extLst>
        </c:ser>
        <c:ser>
          <c:idx val="11"/>
          <c:order val="8"/>
          <c:tx>
            <c:strRef>
              <c:f>'Company 8'!$CM$34:$CM$36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4D-40D9-835A-9A7B7874C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7B-48BD-8E25-97AADF88D6FC}"/>
            </c:ext>
          </c:extLst>
        </c:ser>
        <c:ser>
          <c:idx val="2"/>
          <c:order val="1"/>
          <c:tx>
            <c:strRef>
              <c:f>'Company 8'!$DJ$34:$DJ$36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7B-48BD-8E25-97AADF88D6FC}"/>
            </c:ext>
          </c:extLst>
        </c:ser>
        <c:ser>
          <c:idx val="0"/>
          <c:order val="2"/>
          <c:tx>
            <c:strRef>
              <c:f>'Company 8'!$DK$34:$DK$36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7B-48BD-8E25-97AADF88D6FC}"/>
            </c:ext>
          </c:extLst>
        </c:ser>
        <c:ser>
          <c:idx val="3"/>
          <c:order val="3"/>
          <c:tx>
            <c:strRef>
              <c:f>'Company 8'!$DL$34:$DL$36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7B-48BD-8E25-97AADF88D6FC}"/>
            </c:ext>
          </c:extLst>
        </c:ser>
        <c:ser>
          <c:idx val="4"/>
          <c:order val="4"/>
          <c:tx>
            <c:strRef>
              <c:f>'Company 8'!$DM$34:$DM$36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97B-48BD-8E25-97AADF88D6FC}"/>
            </c:ext>
          </c:extLst>
        </c:ser>
        <c:ser>
          <c:idx val="5"/>
          <c:order val="5"/>
          <c:tx>
            <c:strRef>
              <c:f>'Company 8'!$DN$34:$DN$36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97B-48BD-8E25-97AADF88D6FC}"/>
            </c:ext>
          </c:extLst>
        </c:ser>
        <c:ser>
          <c:idx val="9"/>
          <c:order val="6"/>
          <c:tx>
            <c:strRef>
              <c:f>'Company 8'!$DO$34:$DO$36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97B-48BD-8E25-97AADF88D6FC}"/>
            </c:ext>
          </c:extLst>
        </c:ser>
        <c:ser>
          <c:idx val="10"/>
          <c:order val="7"/>
          <c:tx>
            <c:strRef>
              <c:f>'Company 8'!$DP$34:$DP$36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97B-48BD-8E25-97AADF88D6FC}"/>
            </c:ext>
          </c:extLst>
        </c:ser>
        <c:ser>
          <c:idx val="11"/>
          <c:order val="8"/>
          <c:tx>
            <c:strRef>
              <c:f>'Company 8'!$DQ$34:$DQ$36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97B-48BD-8E25-97AADF88D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97-4C22-BA64-57E39E8C5EA8}"/>
            </c:ext>
          </c:extLst>
        </c:ser>
        <c:ser>
          <c:idx val="0"/>
          <c:order val="1"/>
          <c:tx>
            <c:strRef>
              <c:f>'Company 8'!$CT$34:$CT$36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97-4C22-BA64-57E39E8C5EA8}"/>
            </c:ext>
          </c:extLst>
        </c:ser>
        <c:ser>
          <c:idx val="2"/>
          <c:order val="2"/>
          <c:tx>
            <c:strRef>
              <c:f>'Company 8'!$CU$34:$CU$36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97-4C22-BA64-57E39E8C5EA8}"/>
            </c:ext>
          </c:extLst>
        </c:ser>
        <c:ser>
          <c:idx val="3"/>
          <c:order val="3"/>
          <c:tx>
            <c:strRef>
              <c:f>'Company 8'!$CV$34:$CV$36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97-4C22-BA64-57E39E8C5EA8}"/>
            </c:ext>
          </c:extLst>
        </c:ser>
        <c:ser>
          <c:idx val="4"/>
          <c:order val="4"/>
          <c:tx>
            <c:strRef>
              <c:f>'Company 8'!$CW$34:$CW$36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97-4C22-BA64-57E39E8C5EA8}"/>
            </c:ext>
          </c:extLst>
        </c:ser>
        <c:ser>
          <c:idx val="5"/>
          <c:order val="5"/>
          <c:tx>
            <c:strRef>
              <c:f>'Company 8'!$CX$34:$CX$36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97-4C22-BA64-57E39E8C5EA8}"/>
            </c:ext>
          </c:extLst>
        </c:ser>
        <c:ser>
          <c:idx val="9"/>
          <c:order val="6"/>
          <c:tx>
            <c:strRef>
              <c:f>'Company 8'!$CY$34:$CY$36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97-4C22-BA64-57E39E8C5EA8}"/>
            </c:ext>
          </c:extLst>
        </c:ser>
        <c:ser>
          <c:idx val="10"/>
          <c:order val="7"/>
          <c:tx>
            <c:strRef>
              <c:f>'Company 8'!$CZ$34:$CZ$36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697-4C22-BA64-57E39E8C5EA8}"/>
            </c:ext>
          </c:extLst>
        </c:ser>
        <c:ser>
          <c:idx val="11"/>
          <c:order val="8"/>
          <c:tx>
            <c:strRef>
              <c:f>'Company 8'!$DA$34:$DA$36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697-4C22-BA64-57E39E8C5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A1-4AC1-82F0-2628C2EA641A}"/>
            </c:ext>
          </c:extLst>
        </c:ser>
        <c:ser>
          <c:idx val="0"/>
          <c:order val="1"/>
          <c:tx>
            <c:strRef>
              <c:f>'Company 8'!$DY$34:$DY$36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A1-4AC1-82F0-2628C2EA641A}"/>
            </c:ext>
          </c:extLst>
        </c:ser>
        <c:ser>
          <c:idx val="2"/>
          <c:order val="2"/>
          <c:tx>
            <c:strRef>
              <c:f>'Company 8'!$DZ$34:$DZ$36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A1-4AC1-82F0-2628C2EA641A}"/>
            </c:ext>
          </c:extLst>
        </c:ser>
        <c:ser>
          <c:idx val="3"/>
          <c:order val="3"/>
          <c:tx>
            <c:strRef>
              <c:f>'Company 8'!$EA$34:$EA$36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A1-4AC1-82F0-2628C2EA641A}"/>
            </c:ext>
          </c:extLst>
        </c:ser>
        <c:ser>
          <c:idx val="4"/>
          <c:order val="4"/>
          <c:tx>
            <c:strRef>
              <c:f>'Company 8'!$EB$34:$EB$36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A1-4AC1-82F0-2628C2EA641A}"/>
            </c:ext>
          </c:extLst>
        </c:ser>
        <c:ser>
          <c:idx val="5"/>
          <c:order val="5"/>
          <c:tx>
            <c:strRef>
              <c:f>'Company 8'!$EC$34:$EC$36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A1-4AC1-82F0-2628C2EA641A}"/>
            </c:ext>
          </c:extLst>
        </c:ser>
        <c:ser>
          <c:idx val="9"/>
          <c:order val="6"/>
          <c:tx>
            <c:strRef>
              <c:f>'Company 8'!$ED$34:$ED$36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A1-4AC1-82F0-2628C2EA641A}"/>
            </c:ext>
          </c:extLst>
        </c:ser>
        <c:ser>
          <c:idx val="10"/>
          <c:order val="7"/>
          <c:tx>
            <c:strRef>
              <c:f>'Company 8'!$EE$34:$EE$36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A1-4AC1-82F0-2628C2EA641A}"/>
            </c:ext>
          </c:extLst>
        </c:ser>
        <c:ser>
          <c:idx val="11"/>
          <c:order val="8"/>
          <c:tx>
            <c:strRef>
              <c:f>'Company 8'!$EF$34:$EF$36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A1-4AC1-82F0-2628C2EA6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A4-4619-839F-854BF57035AE}"/>
            </c:ext>
          </c:extLst>
        </c:ser>
        <c:ser>
          <c:idx val="0"/>
          <c:order val="1"/>
          <c:tx>
            <c:strRef>
              <c:f>'Company 8'!$W$34:$W$36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A4-4619-839F-854BF57035AE}"/>
            </c:ext>
          </c:extLst>
        </c:ser>
        <c:ser>
          <c:idx val="12"/>
          <c:order val="4"/>
          <c:tx>
            <c:strRef>
              <c:f>'Company 8'!$Z$34:$Z$36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A4-4619-839F-854BF57035AE}"/>
            </c:ext>
          </c:extLst>
        </c:ser>
        <c:ser>
          <c:idx val="13"/>
          <c:order val="5"/>
          <c:tx>
            <c:strRef>
              <c:f>'Company 8'!$AA$34:$AA$36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A4-4619-839F-854BF5703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9A4-4619-839F-854BF57035AE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9A4-4619-839F-854BF57035AE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9A4-4619-839F-854BF57035AE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9A4-4619-839F-854BF57035A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AF-4D01-B306-C5C8CCB1FA82}"/>
            </c:ext>
          </c:extLst>
        </c:ser>
        <c:ser>
          <c:idx val="2"/>
          <c:order val="1"/>
          <c:tx>
            <c:strRef>
              <c:f>'Company 8'!$AQ$34:$AQ$36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AF-4D01-B306-C5C8CCB1FA82}"/>
            </c:ext>
          </c:extLst>
        </c:ser>
        <c:ser>
          <c:idx val="0"/>
          <c:order val="2"/>
          <c:tx>
            <c:strRef>
              <c:f>'Company 8'!$AR$34:$AR$36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AF-4D01-B306-C5C8CCB1FA82}"/>
            </c:ext>
          </c:extLst>
        </c:ser>
        <c:ser>
          <c:idx val="3"/>
          <c:order val="3"/>
          <c:tx>
            <c:strRef>
              <c:f>'Company 8'!$AS$34:$AS$36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AF-4D01-B306-C5C8CCB1FA82}"/>
            </c:ext>
          </c:extLst>
        </c:ser>
        <c:ser>
          <c:idx val="12"/>
          <c:order val="4"/>
          <c:tx>
            <c:strRef>
              <c:f>'Company 8'!$AT$34:$AT$36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AF-4D01-B306-C5C8CCB1FA82}"/>
            </c:ext>
          </c:extLst>
        </c:ser>
        <c:ser>
          <c:idx val="13"/>
          <c:order val="5"/>
          <c:tx>
            <c:strRef>
              <c:f>'Company 8'!$AU$34:$AU$36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AF-4D01-B306-C5C8CCB1FA82}"/>
            </c:ext>
          </c:extLst>
        </c:ser>
        <c:ser>
          <c:idx val="14"/>
          <c:order val="6"/>
          <c:tx>
            <c:strRef>
              <c:f>'Company 8'!$AV$34:$AV$36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AF-4D01-B306-C5C8CCB1FA82}"/>
            </c:ext>
          </c:extLst>
        </c:ser>
        <c:ser>
          <c:idx val="15"/>
          <c:order val="7"/>
          <c:tx>
            <c:strRef>
              <c:f>'Company 8'!$AW$34:$AW$36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AF-4D01-B306-C5C8CCB1F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1D-4EF0-BC02-108543B0328B}"/>
            </c:ext>
          </c:extLst>
        </c:ser>
        <c:ser>
          <c:idx val="0"/>
          <c:order val="1"/>
          <c:tx>
            <c:strRef>
              <c:f>'Company 8'!$BJ$34:$BJ$36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1D-4EF0-BC02-108543B0328B}"/>
            </c:ext>
          </c:extLst>
        </c:ser>
        <c:ser>
          <c:idx val="2"/>
          <c:order val="2"/>
          <c:tx>
            <c:strRef>
              <c:f>'Company 8'!$BK$34:$BK$36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1D-4EF0-BC02-108543B0328B}"/>
            </c:ext>
          </c:extLst>
        </c:ser>
        <c:ser>
          <c:idx val="3"/>
          <c:order val="3"/>
          <c:tx>
            <c:strRef>
              <c:f>'Company 8'!$BL$34:$BL$36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1D-4EF0-BC02-108543B0328B}"/>
            </c:ext>
          </c:extLst>
        </c:ser>
        <c:ser>
          <c:idx val="12"/>
          <c:order val="4"/>
          <c:tx>
            <c:strRef>
              <c:f>'Company 8'!$BM$34:$BM$36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91D-4EF0-BC02-108543B0328B}"/>
            </c:ext>
          </c:extLst>
        </c:ser>
        <c:ser>
          <c:idx val="13"/>
          <c:order val="5"/>
          <c:tx>
            <c:strRef>
              <c:f>'Company 8'!$BN$34:$BN$36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91D-4EF0-BC02-108543B0328B}"/>
            </c:ext>
          </c:extLst>
        </c:ser>
        <c:ser>
          <c:idx val="14"/>
          <c:order val="6"/>
          <c:tx>
            <c:strRef>
              <c:f>'Company 8'!$BO$34:$BO$36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91D-4EF0-BC02-108543B0328B}"/>
            </c:ext>
          </c:extLst>
        </c:ser>
        <c:ser>
          <c:idx val="15"/>
          <c:order val="7"/>
          <c:tx>
            <c:strRef>
              <c:f>'Company 8'!$BP$34:$BP$36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91D-4EF0-BC02-108543B03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E2-435D-AE37-62761CC39C48}"/>
            </c:ext>
          </c:extLst>
        </c:ser>
        <c:ser>
          <c:idx val="0"/>
          <c:order val="1"/>
          <c:tx>
            <c:strRef>
              <c:f>'Company 8'!$EO$34:$EO$36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E2-435D-AE37-62761CC39C48}"/>
            </c:ext>
          </c:extLst>
        </c:ser>
        <c:ser>
          <c:idx val="6"/>
          <c:order val="2"/>
          <c:tx>
            <c:strRef>
              <c:f>'Company 8'!$EP$34:$EP$36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E2-435D-AE37-62761CC39C48}"/>
            </c:ext>
          </c:extLst>
        </c:ser>
        <c:ser>
          <c:idx val="7"/>
          <c:order val="3"/>
          <c:tx>
            <c:strRef>
              <c:f>'Company 8'!$EQ$34:$EQ$36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E2-435D-AE37-62761CC39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F-4CD8-84D4-A9BE31E05870}"/>
            </c:ext>
          </c:extLst>
        </c:ser>
        <c:ser>
          <c:idx val="0"/>
          <c:order val="1"/>
          <c:tx>
            <c:strRef>
              <c:f>'Company 8'!$FB$34:$FB$36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F-4CD8-84D4-A9BE31E05870}"/>
            </c:ext>
          </c:extLst>
        </c:ser>
        <c:ser>
          <c:idx val="6"/>
          <c:order val="2"/>
          <c:tx>
            <c:strRef>
              <c:f>'Company 8'!$FC$34:$FC$36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F-4CD8-84D4-A9BE31E05870}"/>
            </c:ext>
          </c:extLst>
        </c:ser>
        <c:ser>
          <c:idx val="7"/>
          <c:order val="3"/>
          <c:tx>
            <c:strRef>
              <c:f>'Company 8'!$FD$34:$FD$36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F-4CD8-84D4-A9BE31E05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.xml"/><Relationship Id="rId3" Type="http://schemas.openxmlformats.org/officeDocument/2006/relationships/chart" Target="../charts/chart31.xml"/><Relationship Id="rId7" Type="http://schemas.openxmlformats.org/officeDocument/2006/relationships/chart" Target="../charts/chart35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10" Type="http://schemas.openxmlformats.org/officeDocument/2006/relationships/chart" Target="../charts/chart38.xml"/><Relationship Id="rId4" Type="http://schemas.openxmlformats.org/officeDocument/2006/relationships/chart" Target="../charts/chart32.xml"/><Relationship Id="rId9" Type="http://schemas.openxmlformats.org/officeDocument/2006/relationships/chart" Target="../charts/chart3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5" Type="http://schemas.openxmlformats.org/officeDocument/2006/relationships/chart" Target="../charts/chart43.xml"/><Relationship Id="rId10" Type="http://schemas.openxmlformats.org/officeDocument/2006/relationships/chart" Target="../charts/chart48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3" Type="http://schemas.openxmlformats.org/officeDocument/2006/relationships/chart" Target="../charts/chart51.xml"/><Relationship Id="rId7" Type="http://schemas.openxmlformats.org/officeDocument/2006/relationships/chart" Target="../charts/chart55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10" Type="http://schemas.openxmlformats.org/officeDocument/2006/relationships/chart" Target="../charts/chart58.xml"/><Relationship Id="rId4" Type="http://schemas.openxmlformats.org/officeDocument/2006/relationships/chart" Target="../charts/chart52.xml"/><Relationship Id="rId9" Type="http://schemas.openxmlformats.org/officeDocument/2006/relationships/chart" Target="../charts/chart5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6.xml"/><Relationship Id="rId3" Type="http://schemas.openxmlformats.org/officeDocument/2006/relationships/chart" Target="../charts/chart61.xml"/><Relationship Id="rId7" Type="http://schemas.openxmlformats.org/officeDocument/2006/relationships/chart" Target="../charts/chart65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Relationship Id="rId6" Type="http://schemas.openxmlformats.org/officeDocument/2006/relationships/chart" Target="../charts/chart64.xml"/><Relationship Id="rId5" Type="http://schemas.openxmlformats.org/officeDocument/2006/relationships/chart" Target="../charts/chart63.xml"/><Relationship Id="rId10" Type="http://schemas.openxmlformats.org/officeDocument/2006/relationships/chart" Target="../charts/chart68.xml"/><Relationship Id="rId4" Type="http://schemas.openxmlformats.org/officeDocument/2006/relationships/chart" Target="../charts/chart62.xml"/><Relationship Id="rId9" Type="http://schemas.openxmlformats.org/officeDocument/2006/relationships/chart" Target="../charts/chart67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6.xml"/><Relationship Id="rId3" Type="http://schemas.openxmlformats.org/officeDocument/2006/relationships/chart" Target="../charts/chart71.xml"/><Relationship Id="rId7" Type="http://schemas.openxmlformats.org/officeDocument/2006/relationships/chart" Target="../charts/chart75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6" Type="http://schemas.openxmlformats.org/officeDocument/2006/relationships/chart" Target="../charts/chart74.xml"/><Relationship Id="rId5" Type="http://schemas.openxmlformats.org/officeDocument/2006/relationships/chart" Target="../charts/chart73.xml"/><Relationship Id="rId10" Type="http://schemas.openxmlformats.org/officeDocument/2006/relationships/chart" Target="../charts/chart78.xml"/><Relationship Id="rId4" Type="http://schemas.openxmlformats.org/officeDocument/2006/relationships/chart" Target="../charts/chart72.xml"/><Relationship Id="rId9" Type="http://schemas.openxmlformats.org/officeDocument/2006/relationships/chart" Target="../charts/chart77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6.xml"/><Relationship Id="rId3" Type="http://schemas.openxmlformats.org/officeDocument/2006/relationships/chart" Target="../charts/chart81.xml"/><Relationship Id="rId7" Type="http://schemas.openxmlformats.org/officeDocument/2006/relationships/chart" Target="../charts/chart85.xml"/><Relationship Id="rId2" Type="http://schemas.openxmlformats.org/officeDocument/2006/relationships/chart" Target="../charts/chart80.xml"/><Relationship Id="rId1" Type="http://schemas.openxmlformats.org/officeDocument/2006/relationships/chart" Target="../charts/chart79.xml"/><Relationship Id="rId6" Type="http://schemas.openxmlformats.org/officeDocument/2006/relationships/chart" Target="../charts/chart84.xml"/><Relationship Id="rId5" Type="http://schemas.openxmlformats.org/officeDocument/2006/relationships/chart" Target="../charts/chart83.xml"/><Relationship Id="rId10" Type="http://schemas.openxmlformats.org/officeDocument/2006/relationships/chart" Target="../charts/chart88.xml"/><Relationship Id="rId4" Type="http://schemas.openxmlformats.org/officeDocument/2006/relationships/chart" Target="../charts/chart82.xml"/><Relationship Id="rId9" Type="http://schemas.openxmlformats.org/officeDocument/2006/relationships/chart" Target="../charts/chart8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8DB7C-13BE-479B-B06E-7FF0F6D44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6240B-147C-4AD6-8B28-406D5EB88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26356DB-FF60-46F0-9EDF-624A029BE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2921E29-CB75-47A1-BDD7-F445AE87B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941911-28D1-4661-B24F-84F0D8F9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AFA72D-A388-4718-BD46-1F7656028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F47747-C26F-47DE-870E-58B633C79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67ED07-CFCD-4393-86CB-F42DF84654C5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3B329E-2120-4A0F-B288-851E5634B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769662-381E-45B0-B12E-149CBEE246D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7B5BEA4-A676-45D0-9E2E-2ABC90BA509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906A9F9-E869-405B-9113-D0CE09140D8F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D7ABFE-33B7-401E-A68C-D1DD859FB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75ACBF-419F-4413-BC27-0E67F9E64E5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B9B1795-BFFA-4E38-B063-75623926F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770984-9EC4-4603-BBFC-11E20BFCA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4FC6-9DEC-479C-BD0C-3595DF5D5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7E5C5AC-A702-4F21-8C67-780152C50133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542FD89-F6FE-4071-92C7-5C12AE0A3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AF6C83-368B-438A-A02E-20BED58988A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9B4B1-BB02-4DCB-AD5D-B6056B69F9F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79C383A-1566-4B8A-934D-C8BB51F6FD64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2347B04-3F3D-4EA6-9115-2E67A7189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BB801A2-7E7A-4D1F-B8A5-255FD76C3B8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A36B637-ECBC-4140-9C10-1D85729FD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33E8C8-CE0A-4FA0-ACF9-F8436C704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36215A-0E58-457A-9722-4081D6725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FD19B5-48E8-48F6-B348-EB17FA48D309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B88127-B3FE-4A39-AD20-4B5633CBD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F11FBAA-D40C-484A-9868-B7A4B64E152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65E8509-1B1F-41EC-A72E-669AA0CEA80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6823E58-379C-4FB6-8DFA-80347A316F3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33C2BFE-5535-4F15-AF2A-D7C8B5CCC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BDB8E29-502B-479B-87B6-88C1954F47E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D9CD545-7800-45E8-8221-E2CCA8829F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6594A3-06A6-4C11-820E-F0BC2A979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541B22-5AFA-4062-B823-BE11ED9FE0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5051FD5-DB5C-40CC-B251-E2B547A7447C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B1EB72-065A-44EF-BECD-A34124146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1C4F9AB-F46E-40C4-8BB9-E51ECB447DA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C465D7-9E6B-4F63-96B3-C78AD0593C7B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22F8078-58AC-4866-B04F-CB3AE3A62D4C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2F32A1-E641-46A4-BB04-BECFD6B55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7828F2C-618F-471C-83AF-91F730D022A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8D25C18-359E-4845-B2C5-832C5A42C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ABC21E-78BE-441B-9598-03FCB69E0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3E567A-E1B9-4746-B67E-9EC34A66A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828572D-4CF3-469B-8721-C9E0EC47E928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BB67686-2813-44AC-8734-ACA8B2467A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9719C3D-7282-43E9-A47E-0AA28CA6562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4F6BA62-C64F-4129-BCA3-093A8A8DB9A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329E7A9-17AD-443A-BCAA-2153B651E44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CA48AE8-68B8-45E3-B59A-C2C0DFEB0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218A3F9-582B-408E-80D5-063BC24F74F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CE0500E-ADED-4BC6-94EF-2B3CFEC52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10F3A3-5265-44AE-BAD1-B7AD942BE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593C99-7CD6-4C76-B7BB-6AF9145A8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B9D514-5FA7-44B5-A8C6-6AFBD346A726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CDFBB8A-604D-4829-982A-6DF999EB5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52FEAF-ADB2-401F-9C2F-9FECC0E0AE4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B63180C-EA06-4F08-A261-855670724E0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BE04B3-2504-43BD-B1C1-EB1BE87B71E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8B94536-8C35-4352-9EA0-C3856E8001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685107F-2816-4551-9554-0F4DFABDE84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4B2E6C-1B99-422F-AE38-9A5AE083E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08BA9B-1BB5-49A8-8DB5-40847B743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B90CFC-307B-43CD-9305-BE8BD617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9629D9-D84A-4FCA-8087-FBBBBB6B4B4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CABC97-7B57-49DD-AA48-FA4256ACA6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110820B-9C45-4821-A848-2D37F425FBA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82B05D-9836-4CF0-9C29-5C90CB37B98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E0F1C-27C9-469E-A5EB-45EDCB40BA7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F3C0C01-5768-4727-9E16-4B54B6BB3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32060B-47C4-4F86-84CA-1769B463AEE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1D1C165-1581-46EA-B692-47700A30E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>
      <selection activeCell="S16" sqref="S16"/>
    </sheetView>
  </sheetViews>
  <sheetFormatPr defaultColWidth="8.796875" defaultRowHeight="13.9" x14ac:dyDescent="0.4"/>
  <sheetData/>
  <phoneticPr fontId="1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C18" sqref="C18"/>
    </sheetView>
  </sheetViews>
  <sheetFormatPr defaultColWidth="9.1328125" defaultRowHeight="13.9" x14ac:dyDescent="0.4"/>
  <cols>
    <col min="1" max="1" width="8.46484375" style="11" bestFit="1" customWidth="1"/>
    <col min="2" max="2" width="12.46484375" style="11" bestFit="1" customWidth="1"/>
    <col min="3" max="3" width="104" style="11" bestFit="1" customWidth="1"/>
    <col min="4" max="4" width="12.46484375" style="11" bestFit="1" customWidth="1"/>
    <col min="5" max="5" width="13.796875" style="11" bestFit="1" customWidth="1"/>
    <col min="6" max="6" width="91.46484375" style="45" bestFit="1" customWidth="1"/>
    <col min="7" max="16384" width="9.1328125" style="11"/>
  </cols>
  <sheetData>
    <row r="1" spans="1:6" x14ac:dyDescent="0.4">
      <c r="A1" s="43" t="s">
        <v>0</v>
      </c>
      <c r="B1" s="43" t="s">
        <v>1</v>
      </c>
      <c r="C1" s="43" t="s">
        <v>2</v>
      </c>
      <c r="D1" s="105" t="s">
        <v>3</v>
      </c>
      <c r="E1" s="106"/>
      <c r="F1" s="50"/>
    </row>
    <row r="2" spans="1:6" x14ac:dyDescent="0.4">
      <c r="A2" s="51">
        <v>1</v>
      </c>
      <c r="B2" s="51" t="s">
        <v>4</v>
      </c>
      <c r="C2" s="93" t="s">
        <v>53</v>
      </c>
      <c r="D2" s="11" t="s">
        <v>5</v>
      </c>
      <c r="E2" s="11" t="s">
        <v>6</v>
      </c>
      <c r="F2" s="52"/>
    </row>
    <row r="3" spans="1:6" x14ac:dyDescent="0.4">
      <c r="A3" s="51">
        <v>2</v>
      </c>
      <c r="B3" s="51" t="s">
        <v>4</v>
      </c>
      <c r="C3" s="93" t="s">
        <v>54</v>
      </c>
      <c r="D3" s="11" t="s">
        <v>5</v>
      </c>
      <c r="E3" s="11" t="s">
        <v>6</v>
      </c>
      <c r="F3" s="52"/>
    </row>
    <row r="4" spans="1:6" x14ac:dyDescent="0.4">
      <c r="A4" s="51">
        <v>3</v>
      </c>
      <c r="B4" s="51" t="s">
        <v>7</v>
      </c>
      <c r="C4" s="44" t="s">
        <v>58</v>
      </c>
      <c r="D4" s="11" t="s">
        <v>5</v>
      </c>
      <c r="E4" s="11" t="s">
        <v>6</v>
      </c>
    </row>
    <row r="5" spans="1:6" x14ac:dyDescent="0.4">
      <c r="A5" s="51">
        <v>4</v>
      </c>
      <c r="B5" s="51" t="s">
        <v>7</v>
      </c>
      <c r="C5" s="44" t="s">
        <v>57</v>
      </c>
      <c r="D5" s="11" t="s">
        <v>5</v>
      </c>
      <c r="E5" s="11" t="s">
        <v>6</v>
      </c>
    </row>
    <row r="6" spans="1:6" x14ac:dyDescent="0.4">
      <c r="A6" s="51">
        <v>5</v>
      </c>
      <c r="B6" s="51" t="s">
        <v>7</v>
      </c>
      <c r="C6" s="44" t="s">
        <v>55</v>
      </c>
      <c r="D6" s="11" t="s">
        <v>5</v>
      </c>
      <c r="E6" s="11" t="s">
        <v>6</v>
      </c>
    </row>
    <row r="7" spans="1:6" x14ac:dyDescent="0.4">
      <c r="A7" s="51">
        <v>6</v>
      </c>
      <c r="B7" s="51" t="s">
        <v>7</v>
      </c>
      <c r="C7" s="44" t="s">
        <v>56</v>
      </c>
      <c r="D7" s="11" t="s">
        <v>5</v>
      </c>
      <c r="E7" s="11" t="s">
        <v>6</v>
      </c>
    </row>
    <row r="8" spans="1:6" x14ac:dyDescent="0.4">
      <c r="A8" s="51">
        <v>7</v>
      </c>
      <c r="B8" s="51" t="s">
        <v>8</v>
      </c>
      <c r="C8" s="51" t="s">
        <v>9</v>
      </c>
      <c r="D8" s="11" t="s">
        <v>5</v>
      </c>
      <c r="E8" s="11" t="s">
        <v>6</v>
      </c>
    </row>
    <row r="9" spans="1:6" x14ac:dyDescent="0.4">
      <c r="A9" s="51">
        <v>8</v>
      </c>
      <c r="B9" s="51" t="s">
        <v>8</v>
      </c>
      <c r="C9" s="51" t="s">
        <v>10</v>
      </c>
      <c r="D9" s="11" t="s">
        <v>5</v>
      </c>
      <c r="E9" s="11" t="s">
        <v>6</v>
      </c>
    </row>
  </sheetData>
  <mergeCells count="1">
    <mergeCell ref="D1:E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zoomScale="130" zoomScaleNormal="130" workbookViewId="0">
      <selection activeCell="B8" sqref="B8"/>
    </sheetView>
  </sheetViews>
  <sheetFormatPr defaultColWidth="8.796875" defaultRowHeight="13.9" x14ac:dyDescent="0.4"/>
  <cols>
    <col min="2" max="2" width="79.46484375" bestFit="1" customWidth="1"/>
  </cols>
  <sheetData>
    <row r="1" spans="1:2" x14ac:dyDescent="0.4">
      <c r="A1" s="9" t="s">
        <v>11</v>
      </c>
      <c r="B1" s="10" t="s">
        <v>69</v>
      </c>
    </row>
    <row r="2" spans="1:2" x14ac:dyDescent="0.4">
      <c r="A2" s="102" t="s">
        <v>12</v>
      </c>
      <c r="B2" s="103" t="s">
        <v>13</v>
      </c>
    </row>
    <row r="3" spans="1:2" x14ac:dyDescent="0.4">
      <c r="A3" s="5" t="s">
        <v>14</v>
      </c>
      <c r="B3" s="6" t="s">
        <v>59</v>
      </c>
    </row>
    <row r="4" spans="1:2" x14ac:dyDescent="0.4">
      <c r="A4" s="104" t="s">
        <v>70</v>
      </c>
      <c r="B4" s="6" t="s">
        <v>60</v>
      </c>
    </row>
    <row r="5" spans="1:2" x14ac:dyDescent="0.4">
      <c r="A5" s="5" t="s">
        <v>47</v>
      </c>
      <c r="B5" s="6" t="s">
        <v>49</v>
      </c>
    </row>
    <row r="6" spans="1:2" ht="14.25" thickBot="1" x14ac:dyDescent="0.45">
      <c r="A6" s="7" t="s">
        <v>48</v>
      </c>
      <c r="B6" s="8" t="s">
        <v>50</v>
      </c>
    </row>
  </sheetData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3"/>
  <sheetViews>
    <sheetView zoomScale="130" zoomScaleNormal="130" workbookViewId="0">
      <selection activeCell="B7" sqref="B7"/>
    </sheetView>
  </sheetViews>
  <sheetFormatPr defaultColWidth="9.1328125" defaultRowHeight="13.9" x14ac:dyDescent="0.4"/>
  <cols>
    <col min="1" max="1" width="9.1328125" style="11"/>
    <col min="2" max="2" width="79.46484375" style="11" customWidth="1"/>
    <col min="3" max="3" width="34" style="11" bestFit="1" customWidth="1"/>
    <col min="4" max="16384" width="9.1328125" style="11"/>
  </cols>
  <sheetData>
    <row r="1" spans="1:3" x14ac:dyDescent="0.4">
      <c r="A1" s="12" t="s">
        <v>11</v>
      </c>
      <c r="B1" s="13" t="s">
        <v>2</v>
      </c>
      <c r="C1" s="41" t="s">
        <v>15</v>
      </c>
    </row>
    <row r="2" spans="1:3" ht="41.65" x14ac:dyDescent="0.4">
      <c r="A2" s="53" t="s">
        <v>16</v>
      </c>
      <c r="B2" s="62" t="s">
        <v>52</v>
      </c>
      <c r="C2" s="51" t="s">
        <v>17</v>
      </c>
    </row>
    <row r="3" spans="1:3" ht="28.15" thickBot="1" x14ac:dyDescent="0.45">
      <c r="A3" s="14">
        <v>3</v>
      </c>
      <c r="B3" s="54" t="s">
        <v>18</v>
      </c>
      <c r="C3" s="51" t="s">
        <v>19</v>
      </c>
    </row>
  </sheetData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E18" sqref="E18"/>
    </sheetView>
  </sheetViews>
  <sheetFormatPr defaultColWidth="8.796875" defaultRowHeight="13.9" x14ac:dyDescent="0.4"/>
  <cols>
    <col min="1" max="1" width="10.46484375" bestFit="1" customWidth="1"/>
    <col min="2" max="2" width="42.1328125" bestFit="1" customWidth="1"/>
  </cols>
  <sheetData>
    <row r="1" spans="1:2" x14ac:dyDescent="0.4">
      <c r="A1" s="9" t="s">
        <v>11</v>
      </c>
      <c r="B1" s="10" t="s">
        <v>2</v>
      </c>
    </row>
    <row r="2" spans="1:2" x14ac:dyDescent="0.4">
      <c r="A2" s="55" t="s">
        <v>20</v>
      </c>
      <c r="B2" s="56" t="s">
        <v>21</v>
      </c>
    </row>
    <row r="3" spans="1:2" x14ac:dyDescent="0.4">
      <c r="A3" s="55" t="s">
        <v>22</v>
      </c>
      <c r="B3" s="56" t="s">
        <v>23</v>
      </c>
    </row>
    <row r="4" spans="1:2" ht="14.25" thickBot="1" x14ac:dyDescent="0.45">
      <c r="A4" s="57" t="s">
        <v>24</v>
      </c>
      <c r="B4" s="58" t="s">
        <v>25</v>
      </c>
    </row>
  </sheetData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34"/>
  <sheetViews>
    <sheetView topLeftCell="M4" zoomScale="70" zoomScaleNormal="70" workbookViewId="0">
      <selection activeCell="W20" sqref="W20"/>
    </sheetView>
  </sheetViews>
  <sheetFormatPr defaultColWidth="8.796875" defaultRowHeight="13.9" x14ac:dyDescent="0.4"/>
  <cols>
    <col min="23" max="23" width="14.796875" customWidth="1"/>
    <col min="25" max="25" width="37.46484375" bestFit="1" customWidth="1"/>
  </cols>
  <sheetData>
    <row r="1" spans="1:24" x14ac:dyDescent="0.4">
      <c r="A1" s="97" t="s">
        <v>65</v>
      </c>
    </row>
    <row r="2" spans="1:24" x14ac:dyDescent="0.4">
      <c r="B2" s="17"/>
      <c r="X2" s="96" t="s">
        <v>61</v>
      </c>
    </row>
    <row r="3" spans="1:24" x14ac:dyDescent="0.4">
      <c r="B3" s="96" t="s">
        <v>63</v>
      </c>
      <c r="W3" s="17"/>
    </row>
    <row r="4" spans="1:24" x14ac:dyDescent="0.4">
      <c r="W4" s="59"/>
    </row>
    <row r="34" spans="2:24" x14ac:dyDescent="0.4">
      <c r="B34" s="96" t="s">
        <v>64</v>
      </c>
      <c r="X34" s="96" t="s">
        <v>62</v>
      </c>
    </row>
  </sheetData>
  <phoneticPr fontId="1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6D86-F3BE-4F64-BD3C-7E33F70A9725}">
  <sheetPr>
    <tabColor theme="9"/>
  </sheetPr>
  <dimension ref="A1:X34"/>
  <sheetViews>
    <sheetView topLeftCell="W12" zoomScale="85" zoomScaleNormal="85" workbookViewId="0">
      <selection activeCell="AV44" sqref="AV44"/>
    </sheetView>
  </sheetViews>
  <sheetFormatPr defaultColWidth="8.796875" defaultRowHeight="13.9" x14ac:dyDescent="0.4"/>
  <cols>
    <col min="23" max="23" width="14.796875" customWidth="1"/>
    <col min="25" max="25" width="37.46484375" bestFit="1" customWidth="1"/>
  </cols>
  <sheetData>
    <row r="1" spans="1:24" x14ac:dyDescent="0.4">
      <c r="A1" s="97" t="s">
        <v>65</v>
      </c>
    </row>
    <row r="2" spans="1:24" x14ac:dyDescent="0.4">
      <c r="B2" s="17"/>
      <c r="X2" s="96" t="s">
        <v>61</v>
      </c>
    </row>
    <row r="3" spans="1:24" x14ac:dyDescent="0.4">
      <c r="B3" s="96" t="s">
        <v>63</v>
      </c>
      <c r="W3" s="17"/>
    </row>
    <row r="4" spans="1:24" x14ac:dyDescent="0.4">
      <c r="W4" s="59"/>
    </row>
    <row r="34" spans="2:24" x14ac:dyDescent="0.4">
      <c r="B34" s="96" t="s">
        <v>64</v>
      </c>
      <c r="X34" s="96" t="s">
        <v>62</v>
      </c>
    </row>
  </sheetData>
  <phoneticPr fontId="10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95"/>
  <sheetViews>
    <sheetView topLeftCell="DS1" zoomScale="40" zoomScaleNormal="40" workbookViewId="0">
      <selection activeCell="FL54" sqref="FL54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328125" bestFit="1" customWidth="1"/>
    <col min="7" max="7" width="12.46484375" bestFit="1" customWidth="1"/>
    <col min="8" max="8" width="11.132812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328125" bestFit="1" customWidth="1"/>
    <col min="26" max="26" width="12.46484375" bestFit="1" customWidth="1"/>
    <col min="27" max="27" width="11.132812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328125" bestFit="1" customWidth="1"/>
    <col min="46" max="46" width="12.46484375" bestFit="1" customWidth="1"/>
    <col min="47" max="47" width="11.132812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328125" bestFit="1" customWidth="1"/>
    <col min="65" max="65" width="12.46484375" bestFit="1" customWidth="1"/>
    <col min="66" max="66" width="11.1328125" bestFit="1" customWidth="1"/>
    <col min="67" max="76" width="11.46484375" customWidth="1"/>
    <col min="83" max="94" width="12.46484375" customWidth="1"/>
    <col min="97" max="108" width="12.46484375" customWidth="1"/>
    <col min="113" max="124" width="11.1328125" customWidth="1"/>
    <col min="128" max="139" width="11.1328125" customWidth="1"/>
    <col min="141" max="141" width="16.46484375" customWidth="1"/>
    <col min="142" max="143" width="11.1328125" customWidth="1"/>
    <col min="145" max="153" width="13" customWidth="1"/>
    <col min="154" max="156" width="11.1328125" customWidth="1"/>
    <col min="158" max="166" width="13" customWidth="1"/>
  </cols>
  <sheetData>
    <row r="1" spans="1:165" ht="32.25" x14ac:dyDescent="0.85">
      <c r="A1" s="49" t="s">
        <v>71</v>
      </c>
    </row>
    <row r="3" spans="1:165" ht="14.25" thickBot="1" x14ac:dyDescent="0.45"/>
    <row r="4" spans="1:165" ht="14.25" thickBot="1" x14ac:dyDescent="0.45">
      <c r="A4" s="112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.15" x14ac:dyDescent="0.7">
      <c r="A33" s="112"/>
      <c r="B33" s="107" t="str">
        <f>A1</f>
        <v>Nokia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Nokia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Nokia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Nokia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Nokia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Nokia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Nokia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Nokia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Nokia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Nokia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 x14ac:dyDescent="0.4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.65" x14ac:dyDescent="0.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>
        <v>0</v>
      </c>
      <c r="AQ37" s="42"/>
      <c r="AR37" s="42">
        <v>0</v>
      </c>
      <c r="AS37" s="42"/>
      <c r="AT37" s="42">
        <v>0</v>
      </c>
      <c r="AU37" s="42"/>
      <c r="AV37" s="42">
        <v>0</v>
      </c>
      <c r="AW37" s="42"/>
      <c r="BH37" s="1">
        <v>-5</v>
      </c>
      <c r="BI37" s="42">
        <v>0</v>
      </c>
      <c r="BJ37" s="42"/>
      <c r="BK37" s="42">
        <v>0</v>
      </c>
      <c r="BL37" s="42"/>
      <c r="BM37" s="42">
        <v>0</v>
      </c>
      <c r="BN37" s="42"/>
      <c r="BO37" s="42">
        <v>0</v>
      </c>
      <c r="BP37" s="42"/>
      <c r="BY37" s="31"/>
      <c r="CC37" s="26"/>
      <c r="CD37" s="1">
        <v>-5</v>
      </c>
      <c r="CE37" s="42">
        <v>0</v>
      </c>
      <c r="CF37" s="42">
        <v>0</v>
      </c>
      <c r="CG37" s="42">
        <v>0</v>
      </c>
      <c r="CH37" s="42">
        <v>0</v>
      </c>
      <c r="CI37" s="42">
        <v>0</v>
      </c>
      <c r="CJ37" s="42">
        <v>0</v>
      </c>
      <c r="CK37" s="42">
        <v>0</v>
      </c>
      <c r="CL37" s="42">
        <v>0</v>
      </c>
      <c r="CM37" s="42">
        <v>0</v>
      </c>
      <c r="CR37" s="1">
        <v>-5</v>
      </c>
      <c r="CS37" s="42">
        <v>0</v>
      </c>
      <c r="CT37" s="42">
        <v>0</v>
      </c>
      <c r="CU37" s="42">
        <v>0</v>
      </c>
      <c r="CV37" s="42">
        <v>0</v>
      </c>
      <c r="CW37" s="42">
        <v>2.9999999999999997E-4</v>
      </c>
      <c r="CX37" s="42">
        <v>0</v>
      </c>
      <c r="CY37" s="42">
        <v>0</v>
      </c>
      <c r="CZ37" s="42">
        <v>0</v>
      </c>
      <c r="DA37" s="42">
        <v>0</v>
      </c>
      <c r="DE37" s="31"/>
      <c r="DG37" s="26"/>
      <c r="DH37" s="1">
        <v>-5</v>
      </c>
      <c r="DI37" s="42">
        <v>0.05</v>
      </c>
      <c r="DJ37" s="42">
        <v>0.1081</v>
      </c>
      <c r="DK37" s="42">
        <v>6.1999999999999998E-3</v>
      </c>
      <c r="DL37" s="42">
        <v>0.29449999999999998</v>
      </c>
      <c r="DM37" s="42">
        <v>0.34799999999999998</v>
      </c>
      <c r="DN37" s="42">
        <v>2.3999999999999998E-3</v>
      </c>
      <c r="DO37" s="42">
        <v>0.13689999999999999</v>
      </c>
      <c r="DP37" s="42">
        <v>0.16969999999999999</v>
      </c>
      <c r="DQ37" s="42">
        <v>9.1999999999999998E-3</v>
      </c>
      <c r="DW37" s="1">
        <v>-5</v>
      </c>
      <c r="DX37" s="42">
        <v>1.03E-2</v>
      </c>
      <c r="DY37" s="42">
        <v>3.2599999999999997E-2</v>
      </c>
      <c r="DZ37" s="42">
        <v>8.9999999999999998E-4</v>
      </c>
      <c r="EA37" s="42">
        <v>0.24460000000000001</v>
      </c>
      <c r="EB37" s="42">
        <v>0.28860000000000002</v>
      </c>
      <c r="EC37" s="42">
        <v>2.2000000000000001E-3</v>
      </c>
      <c r="ED37" s="42">
        <v>2.3400000000000001E-2</v>
      </c>
      <c r="EE37" s="42">
        <v>6.2899999999999998E-2</v>
      </c>
      <c r="EF37" s="42">
        <v>1.6000000000000001E-3</v>
      </c>
      <c r="EJ37" s="31"/>
      <c r="EL37" s="26"/>
      <c r="EM37" s="1">
        <v>-5</v>
      </c>
      <c r="EN37" s="46">
        <v>0</v>
      </c>
      <c r="EO37" s="46">
        <v>0</v>
      </c>
      <c r="EP37" s="42">
        <v>0</v>
      </c>
      <c r="EQ37" s="42">
        <v>0</v>
      </c>
      <c r="ER37" s="65"/>
      <c r="ES37" s="65"/>
      <c r="EV37" s="31"/>
      <c r="EY37" s="26"/>
      <c r="EZ37" s="1">
        <v>-5</v>
      </c>
      <c r="FA37" s="42">
        <v>0</v>
      </c>
      <c r="FB37" s="42">
        <v>0</v>
      </c>
      <c r="FC37" s="2">
        <v>0</v>
      </c>
      <c r="FD37" s="4">
        <v>0</v>
      </c>
      <c r="FI37" s="31"/>
    </row>
    <row r="38" spans="1:165" x14ac:dyDescent="0.4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>
        <v>0</v>
      </c>
      <c r="AQ38" s="42"/>
      <c r="AR38" s="42">
        <v>0</v>
      </c>
      <c r="AS38" s="42"/>
      <c r="AT38" s="42">
        <v>0</v>
      </c>
      <c r="AU38" s="42"/>
      <c r="AV38" s="42">
        <v>0</v>
      </c>
      <c r="AW38" s="42"/>
      <c r="BH38" s="1">
        <f>BH37+1</f>
        <v>-4</v>
      </c>
      <c r="BI38" s="42">
        <v>0</v>
      </c>
      <c r="BJ38" s="42"/>
      <c r="BK38" s="42">
        <v>0</v>
      </c>
      <c r="BL38" s="42"/>
      <c r="BM38" s="42">
        <v>0</v>
      </c>
      <c r="BN38" s="42"/>
      <c r="BO38" s="42">
        <v>0</v>
      </c>
      <c r="BP38" s="42"/>
      <c r="BY38" s="31"/>
      <c r="CC38" s="26"/>
      <c r="CD38" s="1">
        <f>CD37+1</f>
        <v>-4</v>
      </c>
      <c r="CE38" s="42">
        <v>0</v>
      </c>
      <c r="CF38" s="42">
        <v>0</v>
      </c>
      <c r="CG38" s="42">
        <v>0</v>
      </c>
      <c r="CH38" s="42">
        <v>0</v>
      </c>
      <c r="CI38" s="42">
        <v>1.4E-3</v>
      </c>
      <c r="CJ38" s="42">
        <v>0</v>
      </c>
      <c r="CK38" s="42">
        <v>0</v>
      </c>
      <c r="CL38" s="42">
        <v>4.0000000000000002E-4</v>
      </c>
      <c r="CM38" s="42">
        <v>0</v>
      </c>
      <c r="CR38" s="1">
        <f>CR37+1</f>
        <v>-4</v>
      </c>
      <c r="CS38" s="42">
        <v>0</v>
      </c>
      <c r="CT38" s="42">
        <v>0</v>
      </c>
      <c r="CU38" s="42">
        <v>0</v>
      </c>
      <c r="CV38" s="42">
        <v>0</v>
      </c>
      <c r="CW38" s="42">
        <v>4.1999999999999997E-3</v>
      </c>
      <c r="CX38" s="42">
        <v>0</v>
      </c>
      <c r="CY38" s="42">
        <v>0</v>
      </c>
      <c r="CZ38" s="42">
        <v>1E-4</v>
      </c>
      <c r="DA38" s="42">
        <v>0</v>
      </c>
      <c r="DE38" s="31"/>
      <c r="DG38" s="26"/>
      <c r="DH38" s="1">
        <f>DH37+1</f>
        <v>-4</v>
      </c>
      <c r="DI38" s="42">
        <v>0.13969999999999999</v>
      </c>
      <c r="DJ38" s="42">
        <v>0.16250000000000001</v>
      </c>
      <c r="DK38" s="42">
        <v>1.5900000000000001E-2</v>
      </c>
      <c r="DL38" s="42">
        <v>0.38190000000000002</v>
      </c>
      <c r="DM38" s="42">
        <v>0.40460000000000002</v>
      </c>
      <c r="DN38" s="42">
        <v>5.1000000000000004E-3</v>
      </c>
      <c r="DO38" s="42">
        <v>0.20580000000000001</v>
      </c>
      <c r="DP38" s="42">
        <v>0.24360000000000001</v>
      </c>
      <c r="DQ38" s="42">
        <v>1.9400000000000001E-2</v>
      </c>
      <c r="DW38" s="1">
        <f>DW37+1</f>
        <v>-4</v>
      </c>
      <c r="DX38" s="42">
        <v>3.0099999999999998E-2</v>
      </c>
      <c r="DY38" s="42">
        <v>7.7700000000000005E-2</v>
      </c>
      <c r="DZ38" s="42">
        <v>2.7000000000000001E-3</v>
      </c>
      <c r="EA38" s="42">
        <v>0.34489999999999998</v>
      </c>
      <c r="EB38" s="42">
        <v>0.36919999999999997</v>
      </c>
      <c r="EC38" s="42">
        <v>4.4000000000000003E-3</v>
      </c>
      <c r="ED38" s="42">
        <v>6.1899999999999997E-2</v>
      </c>
      <c r="EE38" s="42">
        <v>0.1192</v>
      </c>
      <c r="EF38" s="42">
        <v>4.8999999999999998E-3</v>
      </c>
      <c r="EJ38" s="31"/>
      <c r="EL38" s="26"/>
      <c r="EM38" s="1">
        <f>EM37+1</f>
        <v>-4</v>
      </c>
      <c r="EN38" s="46">
        <v>0</v>
      </c>
      <c r="EO38" s="46">
        <v>0</v>
      </c>
      <c r="EP38" s="42">
        <v>0</v>
      </c>
      <c r="EQ38" s="42">
        <v>0</v>
      </c>
      <c r="ER38" s="65"/>
      <c r="ES38" s="65"/>
      <c r="EV38" s="31"/>
      <c r="EY38" s="26"/>
      <c r="EZ38" s="1">
        <f t="shared" ref="EZ38:EZ82" si="1">EZ37+1</f>
        <v>-4</v>
      </c>
      <c r="FA38" s="42">
        <v>0</v>
      </c>
      <c r="FB38" s="42">
        <v>0</v>
      </c>
      <c r="FC38" s="2">
        <v>0</v>
      </c>
      <c r="FD38" s="4">
        <v>0</v>
      </c>
      <c r="FI38" s="31"/>
    </row>
    <row r="39" spans="1:165" x14ac:dyDescent="0.4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>
        <v>0</v>
      </c>
      <c r="AQ39" s="42"/>
      <c r="AR39" s="42">
        <v>0</v>
      </c>
      <c r="AS39" s="42"/>
      <c r="AT39" s="42">
        <v>0</v>
      </c>
      <c r="AU39" s="42"/>
      <c r="AV39" s="42">
        <v>0</v>
      </c>
      <c r="AW39" s="42"/>
      <c r="BH39" s="1">
        <f t="shared" ref="BH39:BH82" si="4">BH38+1</f>
        <v>-3</v>
      </c>
      <c r="BI39" s="42">
        <v>0</v>
      </c>
      <c r="BJ39" s="42"/>
      <c r="BK39" s="42">
        <v>0</v>
      </c>
      <c r="BL39" s="42"/>
      <c r="BM39" s="42">
        <v>0</v>
      </c>
      <c r="BN39" s="42"/>
      <c r="BO39" s="42">
        <v>0</v>
      </c>
      <c r="BP39" s="42"/>
      <c r="BY39" s="31"/>
      <c r="CC39" s="26"/>
      <c r="CD39" s="1">
        <f t="shared" ref="CD39:CD82" si="5">CD38+1</f>
        <v>-3</v>
      </c>
      <c r="CE39" s="42">
        <v>0</v>
      </c>
      <c r="CF39" s="42">
        <v>1.9E-3</v>
      </c>
      <c r="CG39" s="42">
        <v>0</v>
      </c>
      <c r="CH39" s="42">
        <v>2.3999999999999998E-3</v>
      </c>
      <c r="CI39" s="42">
        <v>3.8100000000000002E-2</v>
      </c>
      <c r="CJ39" s="42">
        <v>0</v>
      </c>
      <c r="CK39" s="42">
        <v>1E-4</v>
      </c>
      <c r="CL39" s="42">
        <v>1.2999999999999999E-2</v>
      </c>
      <c r="CM39" s="42">
        <v>2.0000000000000001E-4</v>
      </c>
      <c r="CR39" s="1">
        <f t="shared" ref="CR39:CR82" si="6">CR38+1</f>
        <v>-3</v>
      </c>
      <c r="CS39" s="42">
        <v>0</v>
      </c>
      <c r="CT39" s="42">
        <v>4.0000000000000002E-4</v>
      </c>
      <c r="CU39" s="42">
        <v>0</v>
      </c>
      <c r="CV39" s="42">
        <v>2.0000000000000001E-4</v>
      </c>
      <c r="CW39" s="42">
        <v>2.7E-2</v>
      </c>
      <c r="CX39" s="42">
        <v>0</v>
      </c>
      <c r="CY39" s="42">
        <v>0</v>
      </c>
      <c r="CZ39" s="42">
        <v>1.2999999999999999E-3</v>
      </c>
      <c r="DA39" s="42">
        <v>0</v>
      </c>
      <c r="DE39" s="31"/>
      <c r="DG39" s="26"/>
      <c r="DH39" s="1">
        <f t="shared" ref="DH39:DH82" si="7">DH38+1</f>
        <v>-3</v>
      </c>
      <c r="DI39" s="42">
        <v>0.19650000000000001</v>
      </c>
      <c r="DJ39" s="42">
        <v>0.2006</v>
      </c>
      <c r="DK39" s="42">
        <v>2.8000000000000001E-2</v>
      </c>
      <c r="DL39" s="42">
        <v>0.4335</v>
      </c>
      <c r="DM39" s="42"/>
      <c r="DN39" s="42">
        <v>1.3299999999999999E-2</v>
      </c>
      <c r="DO39" s="42">
        <v>0.312</v>
      </c>
      <c r="DP39" s="42">
        <v>0.36449999999999999</v>
      </c>
      <c r="DQ39" s="42">
        <v>4.36E-2</v>
      </c>
      <c r="DW39" s="1">
        <f t="shared" ref="DW39:DW82" si="8">DW38+1</f>
        <v>-3</v>
      </c>
      <c r="DX39" s="42">
        <v>8.0100000000000005E-2</v>
      </c>
      <c r="DY39" s="42">
        <v>0.1492</v>
      </c>
      <c r="DZ39" s="42">
        <v>7.4999999999999997E-3</v>
      </c>
      <c r="EA39" s="42">
        <v>0.40789999999999998</v>
      </c>
      <c r="EB39" s="42">
        <v>0.43609999999999999</v>
      </c>
      <c r="EC39" s="42">
        <v>1.14E-2</v>
      </c>
      <c r="ED39" s="42">
        <v>0.1285</v>
      </c>
      <c r="EE39" s="42">
        <v>0.2039</v>
      </c>
      <c r="EF39" s="42">
        <v>1.41E-2</v>
      </c>
      <c r="EJ39" s="31"/>
      <c r="EL39" s="26"/>
      <c r="EM39" s="1">
        <f t="shared" ref="EM39:EM82" si="9">EM38+1</f>
        <v>-3</v>
      </c>
      <c r="EN39" s="46">
        <v>0</v>
      </c>
      <c r="EO39" s="46">
        <v>0</v>
      </c>
      <c r="EP39" s="42">
        <v>0</v>
      </c>
      <c r="EQ39" s="42">
        <v>0</v>
      </c>
      <c r="ER39" s="65"/>
      <c r="ES39" s="65"/>
      <c r="EV39" s="31"/>
      <c r="EY39" s="26"/>
      <c r="EZ39" s="1">
        <f t="shared" si="1"/>
        <v>-3</v>
      </c>
      <c r="FA39" s="42">
        <v>0</v>
      </c>
      <c r="FB39" s="42">
        <v>0</v>
      </c>
      <c r="FC39" s="2">
        <v>0</v>
      </c>
      <c r="FD39" s="4">
        <v>0</v>
      </c>
      <c r="FI39" s="31"/>
    </row>
    <row r="40" spans="1:165" x14ac:dyDescent="0.4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>
        <v>0</v>
      </c>
      <c r="AQ40" s="42"/>
      <c r="AR40" s="42">
        <v>0</v>
      </c>
      <c r="AS40" s="42"/>
      <c r="AT40" s="42">
        <v>0</v>
      </c>
      <c r="AU40" s="42"/>
      <c r="AV40" s="42">
        <v>0</v>
      </c>
      <c r="AW40" s="42"/>
      <c r="BH40" s="1">
        <f t="shared" si="4"/>
        <v>-2</v>
      </c>
      <c r="BI40" s="42">
        <v>0</v>
      </c>
      <c r="BJ40" s="42"/>
      <c r="BK40" s="42">
        <v>0</v>
      </c>
      <c r="BL40" s="42"/>
      <c r="BM40" s="42">
        <v>0</v>
      </c>
      <c r="BN40" s="42"/>
      <c r="BO40" s="42">
        <v>0</v>
      </c>
      <c r="BP40" s="42"/>
      <c r="BY40" s="31"/>
      <c r="CC40" s="26"/>
      <c r="CD40" s="1">
        <f t="shared" si="5"/>
        <v>-2</v>
      </c>
      <c r="CE40" s="42">
        <v>1.6999999999999999E-3</v>
      </c>
      <c r="CF40" s="42">
        <v>2.6499999999999999E-2</v>
      </c>
      <c r="CG40" s="42">
        <v>6.9999999999999999E-4</v>
      </c>
      <c r="CH40" s="42">
        <v>4.0599999999999997E-2</v>
      </c>
      <c r="CI40" s="42">
        <v>0.11260000000000001</v>
      </c>
      <c r="CJ40" s="42">
        <v>1E-4</v>
      </c>
      <c r="CK40" s="42">
        <v>9.4000000000000004E-3</v>
      </c>
      <c r="CL40" s="42">
        <v>3.4299999999999997E-2</v>
      </c>
      <c r="CM40" s="42">
        <v>1.9E-3</v>
      </c>
      <c r="CR40" s="1">
        <f t="shared" si="6"/>
        <v>-2</v>
      </c>
      <c r="CS40" s="42">
        <v>0</v>
      </c>
      <c r="CT40" s="42">
        <v>2.3E-3</v>
      </c>
      <c r="CU40" s="42">
        <v>2.0000000000000001E-4</v>
      </c>
      <c r="CV40" s="42">
        <v>7.9000000000000008E-3</v>
      </c>
      <c r="CW40" s="42">
        <v>6.6699999999999995E-2</v>
      </c>
      <c r="CX40" s="42">
        <v>0</v>
      </c>
      <c r="CY40" s="42">
        <v>2.0000000000000001E-4</v>
      </c>
      <c r="CZ40" s="42">
        <v>3.5999999999999999E-3</v>
      </c>
      <c r="DA40" s="42">
        <v>0</v>
      </c>
      <c r="DE40" s="31"/>
      <c r="DG40" s="26"/>
      <c r="DH40" s="1">
        <f t="shared" si="7"/>
        <v>-2</v>
      </c>
      <c r="DI40" s="42">
        <v>0.26500000000000001</v>
      </c>
      <c r="DJ40" s="42">
        <v>0.25719999999999998</v>
      </c>
      <c r="DK40" s="42">
        <v>4.9000000000000002E-2</v>
      </c>
      <c r="DL40" s="42">
        <v>0.4874</v>
      </c>
      <c r="DM40" s="42">
        <v>0.57150000000000001</v>
      </c>
      <c r="DN40" s="42">
        <v>2.8400000000000002E-2</v>
      </c>
      <c r="DO40" s="42">
        <v>0.39660000000000001</v>
      </c>
      <c r="DP40" s="42">
        <v>0.40739999999999998</v>
      </c>
      <c r="DQ40" s="42">
        <v>7.7899999999999997E-2</v>
      </c>
      <c r="DW40" s="1">
        <f t="shared" si="8"/>
        <v>-2</v>
      </c>
      <c r="DX40" s="42">
        <v>0.16070000000000001</v>
      </c>
      <c r="DY40" s="42">
        <v>0.21429999999999999</v>
      </c>
      <c r="DZ40" s="42">
        <v>1.8599999999999998E-2</v>
      </c>
      <c r="EA40" s="42">
        <v>0.46939999999999998</v>
      </c>
      <c r="EB40" s="42">
        <v>0.50949999999999995</v>
      </c>
      <c r="EC40" s="42">
        <v>2.5000000000000001E-2</v>
      </c>
      <c r="ED40" s="42">
        <v>0.2268</v>
      </c>
      <c r="EE40" s="42">
        <v>0.27739999999999998</v>
      </c>
      <c r="EF40" s="42">
        <v>3.2599999999999997E-2</v>
      </c>
      <c r="EJ40" s="31"/>
      <c r="EL40" s="26"/>
      <c r="EM40" s="1">
        <f t="shared" si="9"/>
        <v>-2</v>
      </c>
      <c r="EN40" s="46">
        <v>0</v>
      </c>
      <c r="EO40" s="46">
        <v>0</v>
      </c>
      <c r="EP40" s="42">
        <v>0</v>
      </c>
      <c r="EQ40" s="42">
        <v>0</v>
      </c>
      <c r="ER40" s="65"/>
      <c r="ES40" s="65"/>
      <c r="EV40" s="31"/>
      <c r="EY40" s="26"/>
      <c r="EZ40" s="1">
        <f t="shared" si="1"/>
        <v>-2</v>
      </c>
      <c r="FA40" s="42">
        <v>0</v>
      </c>
      <c r="FB40" s="42">
        <v>0</v>
      </c>
      <c r="FC40" s="2">
        <v>0</v>
      </c>
      <c r="FD40" s="4">
        <v>0</v>
      </c>
      <c r="FI40" s="31"/>
    </row>
    <row r="41" spans="1:165" x14ac:dyDescent="0.4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>
        <v>0</v>
      </c>
      <c r="AQ41" s="42"/>
      <c r="AR41" s="42">
        <v>0</v>
      </c>
      <c r="AS41" s="42"/>
      <c r="AT41" s="42">
        <v>0</v>
      </c>
      <c r="AU41" s="42"/>
      <c r="AV41" s="42">
        <v>0</v>
      </c>
      <c r="AW41" s="42"/>
      <c r="BH41" s="1">
        <f t="shared" si="4"/>
        <v>-1</v>
      </c>
      <c r="BI41" s="42">
        <v>0</v>
      </c>
      <c r="BJ41" s="42"/>
      <c r="BK41" s="42">
        <v>0</v>
      </c>
      <c r="BL41" s="42"/>
      <c r="BM41" s="42">
        <v>0</v>
      </c>
      <c r="BN41" s="42"/>
      <c r="BO41" s="42">
        <v>0</v>
      </c>
      <c r="BP41" s="42"/>
      <c r="BY41" s="31"/>
      <c r="CC41" s="26"/>
      <c r="CD41" s="1">
        <f t="shared" si="5"/>
        <v>-1</v>
      </c>
      <c r="CE41" s="42">
        <v>1.66E-2</v>
      </c>
      <c r="CF41" s="42">
        <v>4.1300000000000003E-2</v>
      </c>
      <c r="CG41" s="42">
        <v>5.1999999999999998E-3</v>
      </c>
      <c r="CH41" s="42">
        <v>0.10100000000000001</v>
      </c>
      <c r="CI41" s="42">
        <v>0.1978</v>
      </c>
      <c r="CJ41" s="42">
        <v>5.0000000000000001E-4</v>
      </c>
      <c r="CK41" s="42">
        <v>3.44E-2</v>
      </c>
      <c r="CL41" s="42">
        <v>5.2200000000000003E-2</v>
      </c>
      <c r="CM41" s="42">
        <v>6.3E-3</v>
      </c>
      <c r="CR41" s="1">
        <f t="shared" si="6"/>
        <v>-1</v>
      </c>
      <c r="CS41" s="42">
        <v>5.0000000000000001E-4</v>
      </c>
      <c r="CT41" s="42">
        <v>4.4999999999999997E-3</v>
      </c>
      <c r="CU41" s="42">
        <v>8.9999999999999998E-4</v>
      </c>
      <c r="CV41" s="42">
        <v>3.61E-2</v>
      </c>
      <c r="CW41" s="42">
        <v>0.1389</v>
      </c>
      <c r="CX41" s="42">
        <v>8.9999999999999998E-4</v>
      </c>
      <c r="CY41" s="42">
        <v>2.3999999999999998E-3</v>
      </c>
      <c r="CZ41" s="42">
        <v>8.2000000000000007E-3</v>
      </c>
      <c r="DA41" s="42">
        <v>4.0000000000000002E-4</v>
      </c>
      <c r="DE41" s="31"/>
      <c r="DG41" s="26"/>
      <c r="DH41" s="1">
        <f t="shared" si="7"/>
        <v>-1</v>
      </c>
      <c r="DI41" s="42">
        <v>0.35410000000000003</v>
      </c>
      <c r="DJ41" s="42">
        <v>0.35049999999999998</v>
      </c>
      <c r="DK41" s="42">
        <v>8.3199999999999996E-2</v>
      </c>
      <c r="DL41" s="42">
        <v>0.55879999999999996</v>
      </c>
      <c r="DM41" s="42">
        <v>0.6905</v>
      </c>
      <c r="DN41" s="42">
        <v>4.2700000000000002E-2</v>
      </c>
      <c r="DO41" s="42">
        <v>0.45050000000000001</v>
      </c>
      <c r="DP41" s="42">
        <v>0.4975</v>
      </c>
      <c r="DQ41" s="42">
        <v>0.12759999999999999</v>
      </c>
      <c r="DW41" s="1">
        <f t="shared" si="8"/>
        <v>-1</v>
      </c>
      <c r="DX41" s="42">
        <v>0.25140000000000001</v>
      </c>
      <c r="DY41" s="42">
        <v>0.29320000000000002</v>
      </c>
      <c r="DZ41" s="42">
        <v>4.1700000000000001E-2</v>
      </c>
      <c r="EA41" s="42">
        <v>0.53669999999999995</v>
      </c>
      <c r="EB41" s="42">
        <v>0.59150000000000003</v>
      </c>
      <c r="EC41" s="42">
        <v>3.9E-2</v>
      </c>
      <c r="ED41" s="42">
        <v>0.311</v>
      </c>
      <c r="EE41" s="42">
        <v>0.35389999999999999</v>
      </c>
      <c r="EF41" s="42">
        <v>6.3100000000000003E-2</v>
      </c>
      <c r="EJ41" s="31"/>
      <c r="EL41" s="26"/>
      <c r="EM41" s="1">
        <f t="shared" si="9"/>
        <v>-1</v>
      </c>
      <c r="EN41" s="46">
        <v>0</v>
      </c>
      <c r="EO41" s="46">
        <v>0</v>
      </c>
      <c r="EP41" s="42">
        <v>0</v>
      </c>
      <c r="EQ41" s="42">
        <v>0</v>
      </c>
      <c r="ER41" s="65"/>
      <c r="ES41" s="65"/>
      <c r="EV41" s="31"/>
      <c r="EY41" s="26"/>
      <c r="EZ41" s="1">
        <f t="shared" si="1"/>
        <v>-1</v>
      </c>
      <c r="FA41" s="42">
        <v>0</v>
      </c>
      <c r="FB41" s="42">
        <v>0</v>
      </c>
      <c r="FC41" s="2">
        <v>0</v>
      </c>
      <c r="FD41" s="4">
        <v>0</v>
      </c>
      <c r="FI41" s="31"/>
    </row>
    <row r="42" spans="1:165" x14ac:dyDescent="0.4">
      <c r="A42" s="112"/>
      <c r="B42" s="5">
        <f t="shared" si="2"/>
        <v>0</v>
      </c>
      <c r="C42" s="42">
        <v>0</v>
      </c>
      <c r="D42" s="42">
        <v>0</v>
      </c>
      <c r="E42" s="42">
        <v>0</v>
      </c>
      <c r="F42" s="42">
        <v>0</v>
      </c>
      <c r="G42" s="42">
        <v>2.9999999999999997E-4</v>
      </c>
      <c r="H42" s="42">
        <v>0</v>
      </c>
      <c r="I42" s="42">
        <v>0.10879999999999999</v>
      </c>
      <c r="J42" s="42">
        <v>0</v>
      </c>
      <c r="U42" s="1">
        <f t="shared" si="0"/>
        <v>0</v>
      </c>
      <c r="V42" s="42">
        <v>0</v>
      </c>
      <c r="W42" s="42">
        <v>0</v>
      </c>
      <c r="X42" s="42">
        <v>0</v>
      </c>
      <c r="Y42" s="42">
        <v>0</v>
      </c>
      <c r="Z42" s="42">
        <v>1E-4</v>
      </c>
      <c r="AA42" s="42">
        <v>0</v>
      </c>
      <c r="AB42" s="42">
        <v>0</v>
      </c>
      <c r="AC42" s="42">
        <v>0</v>
      </c>
      <c r="AL42" s="31"/>
      <c r="AO42" s="5">
        <f t="shared" si="3"/>
        <v>0</v>
      </c>
      <c r="AP42" s="42">
        <v>1E-4</v>
      </c>
      <c r="AQ42" s="42"/>
      <c r="AR42" s="42">
        <v>0</v>
      </c>
      <c r="AS42" s="42"/>
      <c r="AT42" s="42">
        <v>0</v>
      </c>
      <c r="AU42" s="42"/>
      <c r="AV42" s="42">
        <v>0</v>
      </c>
      <c r="AW42" s="42"/>
      <c r="BH42" s="1">
        <f t="shared" si="4"/>
        <v>0</v>
      </c>
      <c r="BI42" s="42">
        <v>0</v>
      </c>
      <c r="BJ42" s="42"/>
      <c r="BK42" s="42">
        <v>0</v>
      </c>
      <c r="BL42" s="42"/>
      <c r="BM42" s="42">
        <v>0</v>
      </c>
      <c r="BN42" s="42"/>
      <c r="BO42" s="42">
        <v>0</v>
      </c>
      <c r="BP42" s="42"/>
      <c r="BY42" s="31"/>
      <c r="CC42" s="26"/>
      <c r="CD42" s="1">
        <f t="shared" si="5"/>
        <v>0</v>
      </c>
      <c r="CE42" s="42">
        <v>2.8299999999999999E-2</v>
      </c>
      <c r="CF42" s="42">
        <v>5.6500000000000002E-2</v>
      </c>
      <c r="CG42" s="42">
        <v>1.18E-2</v>
      </c>
      <c r="CH42" s="42">
        <v>0.1721</v>
      </c>
      <c r="CI42" s="42">
        <v>0.29020000000000001</v>
      </c>
      <c r="CJ42" s="42">
        <v>1.6000000000000001E-3</v>
      </c>
      <c r="CK42" s="42">
        <v>5.6800000000000003E-2</v>
      </c>
      <c r="CL42" s="42">
        <v>0.1009</v>
      </c>
      <c r="CM42" s="42">
        <v>1.6899999999999998E-2</v>
      </c>
      <c r="CR42" s="1">
        <f t="shared" si="6"/>
        <v>0</v>
      </c>
      <c r="CS42" s="42">
        <v>2.0999999999999999E-3</v>
      </c>
      <c r="CT42" s="42">
        <v>1.18E-2</v>
      </c>
      <c r="CU42" s="42">
        <v>2E-3</v>
      </c>
      <c r="CV42" s="42">
        <v>0.1084</v>
      </c>
      <c r="CW42" s="42">
        <v>0.21659999999999999</v>
      </c>
      <c r="CX42" s="42">
        <v>1.6000000000000001E-3</v>
      </c>
      <c r="CY42" s="42"/>
      <c r="CZ42" s="42">
        <v>2.7E-2</v>
      </c>
      <c r="DA42" s="42">
        <v>2.2000000000000001E-3</v>
      </c>
      <c r="DE42" s="31"/>
      <c r="DG42" s="26"/>
      <c r="DH42" s="1">
        <f t="shared" si="7"/>
        <v>0</v>
      </c>
      <c r="DI42" s="42">
        <v>0.44140000000000001</v>
      </c>
      <c r="DJ42" s="42">
        <v>0.42920000000000003</v>
      </c>
      <c r="DK42" s="42">
        <v>0.129</v>
      </c>
      <c r="DL42" s="42">
        <v>0.66659999999999997</v>
      </c>
      <c r="DM42" s="42">
        <v>0.72989999999999999</v>
      </c>
      <c r="DN42" s="42">
        <v>6.7299999999999999E-2</v>
      </c>
      <c r="DO42" s="42">
        <v>0.58289999999999997</v>
      </c>
      <c r="DP42" s="42">
        <v>0.59160000000000001</v>
      </c>
      <c r="DQ42" s="42">
        <v>0.1888</v>
      </c>
      <c r="DW42" s="1">
        <f t="shared" si="8"/>
        <v>0</v>
      </c>
      <c r="DX42" s="42">
        <v>0.33950000000000002</v>
      </c>
      <c r="DY42" s="42">
        <v>0.37190000000000001</v>
      </c>
      <c r="DZ42" s="42">
        <v>7.9000000000000001E-2</v>
      </c>
      <c r="EA42" s="42">
        <v>0.61680000000000001</v>
      </c>
      <c r="EB42" s="42">
        <v>0.66559999999999997</v>
      </c>
      <c r="EC42" s="42">
        <v>6.3600000000000004E-2</v>
      </c>
      <c r="ED42" s="42">
        <v>0.39300000000000002</v>
      </c>
      <c r="EE42" s="42">
        <v>0.4229</v>
      </c>
      <c r="EF42" s="42">
        <v>0.11459999999999999</v>
      </c>
      <c r="EJ42" s="31"/>
      <c r="EL42" s="26"/>
      <c r="EM42" s="1">
        <f t="shared" si="9"/>
        <v>0</v>
      </c>
      <c r="EN42" s="46">
        <v>0</v>
      </c>
      <c r="EO42" s="46">
        <v>0</v>
      </c>
      <c r="EP42" s="42">
        <v>0</v>
      </c>
      <c r="EQ42" s="42">
        <v>0</v>
      </c>
      <c r="ER42" s="65"/>
      <c r="ES42" s="65"/>
      <c r="EV42" s="31"/>
      <c r="EY42" s="26"/>
      <c r="EZ42" s="1">
        <f t="shared" si="1"/>
        <v>0</v>
      </c>
      <c r="FA42" s="42">
        <v>0</v>
      </c>
      <c r="FB42" s="42">
        <v>6.9999999999999999E-4</v>
      </c>
      <c r="FC42" s="2">
        <v>0</v>
      </c>
      <c r="FD42" s="4">
        <v>4.0000000000000002E-4</v>
      </c>
      <c r="FI42" s="31"/>
    </row>
    <row r="43" spans="1:165" x14ac:dyDescent="0.4">
      <c r="A43" s="112"/>
      <c r="B43" s="5">
        <f t="shared" si="2"/>
        <v>1</v>
      </c>
      <c r="C43" s="42">
        <v>2.8999999999999998E-3</v>
      </c>
      <c r="D43" s="42">
        <v>0</v>
      </c>
      <c r="E43" s="42">
        <v>0</v>
      </c>
      <c r="F43" s="42">
        <v>0</v>
      </c>
      <c r="G43" s="42">
        <v>5.1000000000000004E-3</v>
      </c>
      <c r="H43" s="42">
        <v>0</v>
      </c>
      <c r="I43" s="42">
        <v>0.1913</v>
      </c>
      <c r="J43" s="42">
        <v>0</v>
      </c>
      <c r="U43" s="1">
        <f t="shared" si="0"/>
        <v>1</v>
      </c>
      <c r="V43" s="42">
        <v>4.0000000000000002E-4</v>
      </c>
      <c r="W43" s="42">
        <v>0</v>
      </c>
      <c r="X43" s="42">
        <v>0</v>
      </c>
      <c r="Y43" s="42">
        <v>0</v>
      </c>
      <c r="Z43" s="42">
        <v>4.0000000000000002E-4</v>
      </c>
      <c r="AA43" s="42">
        <v>0</v>
      </c>
      <c r="AB43" s="42">
        <v>0</v>
      </c>
      <c r="AC43" s="42">
        <v>0</v>
      </c>
      <c r="AL43" s="31"/>
      <c r="AO43" s="5">
        <f t="shared" si="3"/>
        <v>1</v>
      </c>
      <c r="AP43" s="42">
        <v>1.6400000000000001E-2</v>
      </c>
      <c r="AQ43" s="42"/>
      <c r="AR43" s="42">
        <v>1.9E-3</v>
      </c>
      <c r="AS43" s="42"/>
      <c r="AT43" s="42">
        <v>8.8000000000000005E-3</v>
      </c>
      <c r="AU43" s="42"/>
      <c r="AV43" s="42">
        <v>3.0999999999999999E-3</v>
      </c>
      <c r="AW43" s="42"/>
      <c r="BH43" s="1">
        <f t="shared" si="4"/>
        <v>1</v>
      </c>
      <c r="BI43" s="42">
        <v>4.7000000000000002E-3</v>
      </c>
      <c r="BJ43" s="42"/>
      <c r="BK43" s="42">
        <v>1.1999999999999999E-3</v>
      </c>
      <c r="BL43" s="42"/>
      <c r="BM43" s="42">
        <v>1.2999999999999999E-3</v>
      </c>
      <c r="BN43" s="42"/>
      <c r="BO43" s="42">
        <v>4.0000000000000002E-4</v>
      </c>
      <c r="BP43" s="42"/>
      <c r="BY43" s="31"/>
      <c r="CC43" s="26"/>
      <c r="CD43" s="1">
        <f t="shared" si="5"/>
        <v>1</v>
      </c>
      <c r="CE43" s="42">
        <v>4.5699999999999998E-2</v>
      </c>
      <c r="CF43" s="42">
        <v>9.2899999999999996E-2</v>
      </c>
      <c r="CG43" s="42">
        <v>2.1399999999999999E-2</v>
      </c>
      <c r="CH43" s="42">
        <v>0.27360000000000001</v>
      </c>
      <c r="CI43" s="42">
        <v>0.34710000000000002</v>
      </c>
      <c r="CJ43" s="42">
        <v>4.1999999999999997E-3</v>
      </c>
      <c r="CK43" s="42">
        <v>0.1132</v>
      </c>
      <c r="CL43" s="42">
        <v>0.1623</v>
      </c>
      <c r="CM43" s="42">
        <v>3.4000000000000002E-2</v>
      </c>
      <c r="CR43" s="1">
        <f t="shared" si="6"/>
        <v>1</v>
      </c>
      <c r="CS43" s="42">
        <v>5.3E-3</v>
      </c>
      <c r="CT43" s="42">
        <v>3.8899999999999997E-2</v>
      </c>
      <c r="CU43" s="42">
        <v>3.8999999999999998E-3</v>
      </c>
      <c r="CV43" s="42">
        <v>0.21079999999999999</v>
      </c>
      <c r="CW43" s="42">
        <v>0.29389999999999999</v>
      </c>
      <c r="CX43" s="42">
        <v>4.1000000000000003E-3</v>
      </c>
      <c r="CY43" s="42">
        <v>1.4800000000000001E-2</v>
      </c>
      <c r="CZ43" s="42">
        <v>7.1800000000000003E-2</v>
      </c>
      <c r="DA43" s="42">
        <v>5.1999999999999998E-3</v>
      </c>
      <c r="DE43" s="31"/>
      <c r="DG43" s="26"/>
      <c r="DH43" s="1">
        <f t="shared" si="7"/>
        <v>1</v>
      </c>
      <c r="DI43" s="42">
        <v>0.50109999999999999</v>
      </c>
      <c r="DJ43" s="42">
        <v>0.48659999999999998</v>
      </c>
      <c r="DK43" s="42">
        <v>0.1812</v>
      </c>
      <c r="DL43" s="42">
        <v>0.79410000000000003</v>
      </c>
      <c r="DM43" s="42">
        <v>0.87150000000000005</v>
      </c>
      <c r="DN43" s="42">
        <v>0.1013</v>
      </c>
      <c r="DO43" s="42">
        <v>0.66790000000000005</v>
      </c>
      <c r="DP43" s="42">
        <v>0.72009999999999996</v>
      </c>
      <c r="DQ43" s="42">
        <v>0.25440000000000002</v>
      </c>
      <c r="DW43" s="1">
        <f t="shared" si="8"/>
        <v>1</v>
      </c>
      <c r="DX43" s="42">
        <v>0.4168</v>
      </c>
      <c r="DY43" s="42">
        <v>0.44579999999999997</v>
      </c>
      <c r="DZ43" s="42">
        <v>0.1211</v>
      </c>
      <c r="EA43" s="42">
        <v>0.71730000000000005</v>
      </c>
      <c r="EB43" s="42">
        <v>0.78849999999999998</v>
      </c>
      <c r="EC43" s="42">
        <v>9.3399999999999997E-2</v>
      </c>
      <c r="ED43" s="42">
        <v>0.46379999999999999</v>
      </c>
      <c r="EE43" s="42">
        <v>0.50160000000000005</v>
      </c>
      <c r="EF43" s="42">
        <v>0.17249999999999999</v>
      </c>
      <c r="EJ43" s="31"/>
      <c r="EL43" s="26"/>
      <c r="EM43" s="1">
        <f t="shared" si="9"/>
        <v>1</v>
      </c>
      <c r="EN43" s="46">
        <v>0</v>
      </c>
      <c r="EO43" s="46">
        <v>0</v>
      </c>
      <c r="EP43" s="42">
        <v>0</v>
      </c>
      <c r="EQ43" s="42">
        <v>0</v>
      </c>
      <c r="ER43" s="65"/>
      <c r="ES43" s="65"/>
      <c r="EV43" s="31"/>
      <c r="EY43" s="26"/>
      <c r="EZ43" s="1">
        <f t="shared" si="1"/>
        <v>1</v>
      </c>
      <c r="FA43" s="42">
        <v>1E-3</v>
      </c>
      <c r="FB43" s="42">
        <v>7.1999999999999998E-3</v>
      </c>
      <c r="FC43" s="2">
        <v>6.9999999999999999E-4</v>
      </c>
      <c r="FD43" s="4">
        <v>1.2999999999999999E-3</v>
      </c>
      <c r="FI43" s="31"/>
    </row>
    <row r="44" spans="1:165" x14ac:dyDescent="0.4">
      <c r="A44" s="112"/>
      <c r="B44" s="5">
        <f t="shared" si="2"/>
        <v>2</v>
      </c>
      <c r="C44" s="42">
        <v>2.2599999999999999E-2</v>
      </c>
      <c r="D44" s="42">
        <v>0</v>
      </c>
      <c r="E44" s="42">
        <v>0</v>
      </c>
      <c r="F44" s="42">
        <v>0</v>
      </c>
      <c r="G44" s="42">
        <v>2.5399999999999999E-2</v>
      </c>
      <c r="H44" s="42">
        <v>0</v>
      </c>
      <c r="I44" s="42">
        <v>0.28160000000000002</v>
      </c>
      <c r="J44" s="42">
        <v>0</v>
      </c>
      <c r="U44" s="1">
        <f t="shared" si="0"/>
        <v>2</v>
      </c>
      <c r="V44" s="42">
        <v>2.7000000000000001E-3</v>
      </c>
      <c r="W44" s="42">
        <v>0</v>
      </c>
      <c r="X44" s="42">
        <v>0</v>
      </c>
      <c r="Y44" s="42">
        <v>0</v>
      </c>
      <c r="Z44" s="42">
        <v>2.8E-3</v>
      </c>
      <c r="AA44" s="42">
        <v>0</v>
      </c>
      <c r="AB44" s="42">
        <v>1E-4</v>
      </c>
      <c r="AC44" s="42">
        <v>0</v>
      </c>
      <c r="AL44" s="31"/>
      <c r="AO44" s="5">
        <f t="shared" si="3"/>
        <v>2</v>
      </c>
      <c r="AP44" s="42">
        <v>2.7400000000000001E-2</v>
      </c>
      <c r="AQ44" s="42"/>
      <c r="AR44" s="42">
        <v>2.1899999999999999E-2</v>
      </c>
      <c r="AS44" s="42"/>
      <c r="AT44" s="42">
        <v>3.3599999999999998E-2</v>
      </c>
      <c r="AU44" s="42"/>
      <c r="AV44" s="42">
        <v>2.4E-2</v>
      </c>
      <c r="AW44" s="42"/>
      <c r="BH44" s="1">
        <f t="shared" si="4"/>
        <v>2</v>
      </c>
      <c r="BI44" s="42">
        <v>2.1499999999999998E-2</v>
      </c>
      <c r="BJ44" s="42"/>
      <c r="BK44" s="42">
        <v>1.06E-2</v>
      </c>
      <c r="BL44" s="42"/>
      <c r="BM44" s="42">
        <v>5.7000000000000002E-3</v>
      </c>
      <c r="BN44" s="42"/>
      <c r="BO44" s="42">
        <v>5.0000000000000001E-3</v>
      </c>
      <c r="BP44" s="42"/>
      <c r="BY44" s="31"/>
      <c r="CC44" s="26"/>
      <c r="CD44" s="1">
        <f t="shared" si="5"/>
        <v>2</v>
      </c>
      <c r="CE44" s="42">
        <v>8.3500000000000005E-2</v>
      </c>
      <c r="CF44" s="42">
        <v>0.15060000000000001</v>
      </c>
      <c r="CG44" s="42">
        <v>3.2899999999999999E-2</v>
      </c>
      <c r="CH44" s="42">
        <v>0.35039999999999999</v>
      </c>
      <c r="CI44" s="42">
        <v>0.39269999999999999</v>
      </c>
      <c r="CJ44" s="42">
        <v>1.15E-2</v>
      </c>
      <c r="CK44" s="42">
        <v>0.1749</v>
      </c>
      <c r="CL44" s="42">
        <v>0.23050000000000001</v>
      </c>
      <c r="CM44" s="42">
        <v>5.7200000000000001E-2</v>
      </c>
      <c r="CR44" s="1">
        <f t="shared" si="6"/>
        <v>2</v>
      </c>
      <c r="CS44" s="42">
        <v>1.83E-2</v>
      </c>
      <c r="CT44" s="42">
        <v>8.3699999999999997E-2</v>
      </c>
      <c r="CU44" s="42">
        <v>8.9999999999999993E-3</v>
      </c>
      <c r="CV44" s="42">
        <v>0.29970000000000002</v>
      </c>
      <c r="CW44" s="42">
        <v>0.35249999999999998</v>
      </c>
      <c r="CX44" s="42">
        <v>8.5000000000000006E-3</v>
      </c>
      <c r="CY44" s="42">
        <v>4.2200000000000001E-2</v>
      </c>
      <c r="CZ44" s="42">
        <v>0.1426</v>
      </c>
      <c r="DA44" s="42">
        <v>1.55E-2</v>
      </c>
      <c r="DE44" s="31"/>
      <c r="DG44" s="26"/>
      <c r="DH44" s="1">
        <f t="shared" si="7"/>
        <v>2</v>
      </c>
      <c r="DI44" s="42">
        <v>0.55600000000000005</v>
      </c>
      <c r="DJ44" s="42">
        <v>0.58430000000000004</v>
      </c>
      <c r="DK44" s="42">
        <v>0.2399</v>
      </c>
      <c r="DL44" s="42">
        <v>0.9496</v>
      </c>
      <c r="DM44" s="42">
        <v>0.97250000000000003</v>
      </c>
      <c r="DN44" s="42">
        <v>0.13320000000000001</v>
      </c>
      <c r="DO44" s="42">
        <v>0.75649999999999995</v>
      </c>
      <c r="DP44" s="42">
        <v>0.74850000000000005</v>
      </c>
      <c r="DQ44" s="42">
        <v>0.30990000000000001</v>
      </c>
      <c r="DW44" s="1">
        <f t="shared" si="8"/>
        <v>2</v>
      </c>
      <c r="DX44" s="42">
        <v>0.48480000000000001</v>
      </c>
      <c r="DY44" s="42">
        <v>0.5091</v>
      </c>
      <c r="DZ44" s="42">
        <v>0.18340000000000001</v>
      </c>
      <c r="EA44" s="42">
        <v>0.85509999999999997</v>
      </c>
      <c r="EB44" s="42">
        <v>0.90710000000000002</v>
      </c>
      <c r="EC44" s="42">
        <v>0.12909999999999999</v>
      </c>
      <c r="ED44" s="42">
        <v>0.54210000000000003</v>
      </c>
      <c r="EE44" s="42">
        <v>0.5726</v>
      </c>
      <c r="EF44" s="42">
        <v>0.2364</v>
      </c>
      <c r="EJ44" s="31"/>
      <c r="EL44" s="26"/>
      <c r="EM44" s="1">
        <f t="shared" si="9"/>
        <v>2</v>
      </c>
      <c r="EN44" s="46">
        <v>0</v>
      </c>
      <c r="EO44" s="46">
        <v>5.9999999999999995E-4</v>
      </c>
      <c r="EP44" s="42">
        <v>0</v>
      </c>
      <c r="EQ44" s="42">
        <v>1E-4</v>
      </c>
      <c r="ER44" s="65"/>
      <c r="ES44" s="65"/>
      <c r="EV44" s="31"/>
      <c r="EY44" s="26"/>
      <c r="EZ44" s="1">
        <f t="shared" si="1"/>
        <v>2</v>
      </c>
      <c r="FA44" s="42">
        <v>9.5999999999999992E-3</v>
      </c>
      <c r="FB44" s="42">
        <v>2.5899999999999999E-2</v>
      </c>
      <c r="FC44" s="2">
        <v>1.9E-3</v>
      </c>
      <c r="FD44" s="4">
        <v>5.1000000000000004E-3</v>
      </c>
      <c r="FI44" s="31"/>
    </row>
    <row r="45" spans="1:165" x14ac:dyDescent="0.4">
      <c r="A45" s="112"/>
      <c r="B45" s="5">
        <f t="shared" si="2"/>
        <v>3</v>
      </c>
      <c r="C45" s="42">
        <v>4.65E-2</v>
      </c>
      <c r="D45" s="42">
        <v>4.0000000000000002E-4</v>
      </c>
      <c r="E45" s="42">
        <v>0</v>
      </c>
      <c r="F45" s="42">
        <v>2E-3</v>
      </c>
      <c r="G45" s="42">
        <v>4.4400000000000002E-2</v>
      </c>
      <c r="H45" s="42">
        <v>0</v>
      </c>
      <c r="I45" s="42">
        <v>0.35499999999999998</v>
      </c>
      <c r="J45" s="42">
        <v>0</v>
      </c>
      <c r="U45" s="1">
        <f t="shared" si="0"/>
        <v>3</v>
      </c>
      <c r="V45" s="42">
        <v>1.23E-2</v>
      </c>
      <c r="W45" s="42">
        <v>1E-4</v>
      </c>
      <c r="X45" s="42">
        <v>0</v>
      </c>
      <c r="Y45" s="42">
        <v>1E-4</v>
      </c>
      <c r="Z45" s="42">
        <v>6.3E-3</v>
      </c>
      <c r="AA45" s="42">
        <v>0</v>
      </c>
      <c r="AB45" s="42">
        <v>2.9999999999999997E-4</v>
      </c>
      <c r="AC45" s="42">
        <v>0</v>
      </c>
      <c r="AL45" s="31"/>
      <c r="AO45" s="5">
        <f t="shared" si="3"/>
        <v>3</v>
      </c>
      <c r="AP45" s="42">
        <v>4.5999999999999999E-2</v>
      </c>
      <c r="AQ45" s="42"/>
      <c r="AR45" s="42">
        <v>3.1399999999999997E-2</v>
      </c>
      <c r="AS45" s="42"/>
      <c r="AT45" s="42">
        <v>6.08E-2</v>
      </c>
      <c r="AU45" s="42"/>
      <c r="AV45" s="42">
        <v>5.0299999999999997E-2</v>
      </c>
      <c r="AW45" s="42"/>
      <c r="BH45" s="1">
        <f t="shared" si="4"/>
        <v>3</v>
      </c>
      <c r="BI45" s="42">
        <v>6.7900000000000002E-2</v>
      </c>
      <c r="BJ45" s="42"/>
      <c r="BK45" s="42">
        <v>3.78E-2</v>
      </c>
      <c r="BL45" s="42"/>
      <c r="BM45" s="42">
        <v>1.46E-2</v>
      </c>
      <c r="BN45" s="42"/>
      <c r="BO45" s="42">
        <v>1.1900000000000001E-2</v>
      </c>
      <c r="BP45" s="42"/>
      <c r="BY45" s="31"/>
      <c r="CC45" s="26"/>
      <c r="CD45" s="1">
        <f t="shared" si="5"/>
        <v>3</v>
      </c>
      <c r="CE45" s="42">
        <v>0.13780000000000001</v>
      </c>
      <c r="CF45" s="42">
        <v>0.22259999999999999</v>
      </c>
      <c r="CG45" s="42">
        <v>5.2299999999999999E-2</v>
      </c>
      <c r="CH45" s="42">
        <v>0.40310000000000001</v>
      </c>
      <c r="CI45" s="42">
        <v>0.4304</v>
      </c>
      <c r="CJ45" s="42">
        <v>2.69E-2</v>
      </c>
      <c r="CK45" s="42">
        <v>0.25130000000000002</v>
      </c>
      <c r="CL45" s="42">
        <v>0.29859999999999998</v>
      </c>
      <c r="CM45" s="42">
        <v>9.06E-2</v>
      </c>
      <c r="CR45" s="1">
        <f t="shared" si="6"/>
        <v>3</v>
      </c>
      <c r="CS45" s="42">
        <v>4.9700000000000001E-2</v>
      </c>
      <c r="CT45" s="42">
        <v>0.1641</v>
      </c>
      <c r="CU45" s="42">
        <v>2.0299999999999999E-2</v>
      </c>
      <c r="CV45" s="42">
        <v>0.35360000000000003</v>
      </c>
      <c r="CW45" s="42">
        <v>0.40110000000000001</v>
      </c>
      <c r="CX45" s="42">
        <v>2.2800000000000001E-2</v>
      </c>
      <c r="CY45" s="42">
        <v>0.1012</v>
      </c>
      <c r="CZ45" s="42">
        <v>0.2205</v>
      </c>
      <c r="DA45" s="42">
        <v>3.7400000000000003E-2</v>
      </c>
      <c r="DE45" s="31"/>
      <c r="DG45" s="26"/>
      <c r="DH45" s="1">
        <f t="shared" si="7"/>
        <v>3</v>
      </c>
      <c r="DI45" s="42">
        <v>0.69420000000000004</v>
      </c>
      <c r="DJ45" s="42">
        <v>0.68769999999999998</v>
      </c>
      <c r="DK45" s="42">
        <v>0.28920000000000001</v>
      </c>
      <c r="DL45" s="42">
        <v>0.99609999999999999</v>
      </c>
      <c r="DM45" s="42">
        <v>0.99770000000000003</v>
      </c>
      <c r="DN45" s="42">
        <v>0.1714</v>
      </c>
      <c r="DO45" s="42">
        <v>0.80659999999999998</v>
      </c>
      <c r="DP45" s="42">
        <v>0.80159999999999998</v>
      </c>
      <c r="DQ45" s="42">
        <v>0.37</v>
      </c>
      <c r="DW45" s="1">
        <f t="shared" si="8"/>
        <v>3</v>
      </c>
      <c r="DX45" s="42">
        <v>0.56020000000000003</v>
      </c>
      <c r="DY45" s="42">
        <v>0.59740000000000004</v>
      </c>
      <c r="DZ45" s="42">
        <v>0.23680000000000001</v>
      </c>
      <c r="EA45" s="42">
        <v>0.96740000000000004</v>
      </c>
      <c r="EB45" s="42">
        <v>0.97260000000000002</v>
      </c>
      <c r="EC45" s="42">
        <v>0.1696</v>
      </c>
      <c r="ED45" s="42">
        <v>0.62529999999999997</v>
      </c>
      <c r="EE45" s="42">
        <v>0.66190000000000004</v>
      </c>
      <c r="EF45" s="42">
        <v>0.29649999999999999</v>
      </c>
      <c r="EJ45" s="31"/>
      <c r="EL45" s="26"/>
      <c r="EM45" s="1">
        <f t="shared" si="9"/>
        <v>3</v>
      </c>
      <c r="EN45" s="46">
        <v>0</v>
      </c>
      <c r="EO45" s="46">
        <v>6.0000000000000001E-3</v>
      </c>
      <c r="EP45" s="42">
        <v>1E-4</v>
      </c>
      <c r="EQ45" s="42">
        <v>2.0999999999999999E-3</v>
      </c>
      <c r="ER45" s="65"/>
      <c r="ES45" s="65"/>
      <c r="EV45" s="31"/>
      <c r="EY45" s="26"/>
      <c r="EZ45" s="1">
        <f t="shared" si="1"/>
        <v>3</v>
      </c>
      <c r="FA45" s="42">
        <v>3.2399999999999998E-2</v>
      </c>
      <c r="FB45" s="42">
        <v>6.13E-2</v>
      </c>
      <c r="FC45" s="2">
        <v>7.0000000000000001E-3</v>
      </c>
      <c r="FD45" s="4">
        <v>1.4E-2</v>
      </c>
      <c r="FI45" s="31"/>
    </row>
    <row r="46" spans="1:165" x14ac:dyDescent="0.4">
      <c r="A46" s="112"/>
      <c r="B46" s="5">
        <f t="shared" si="2"/>
        <v>4</v>
      </c>
      <c r="C46" s="42">
        <v>7.2599999999999998E-2</v>
      </c>
      <c r="D46" s="42">
        <v>3.0999999999999999E-3</v>
      </c>
      <c r="E46" s="42">
        <v>5.9999999999999995E-4</v>
      </c>
      <c r="F46" s="42">
        <v>9.4000000000000004E-3</v>
      </c>
      <c r="G46" s="42">
        <v>9.0700000000000003E-2</v>
      </c>
      <c r="H46" s="42">
        <v>2.9999999999999997E-4</v>
      </c>
      <c r="I46" s="42">
        <v>0.40329999999999999</v>
      </c>
      <c r="J46" s="42">
        <v>0</v>
      </c>
      <c r="U46" s="1">
        <f t="shared" si="0"/>
        <v>4</v>
      </c>
      <c r="V46" s="42">
        <v>4.3799999999999999E-2</v>
      </c>
      <c r="W46" s="42">
        <v>5.0000000000000001E-4</v>
      </c>
      <c r="X46" s="42">
        <v>2.0000000000000001E-4</v>
      </c>
      <c r="Y46" s="42">
        <v>8.0000000000000004E-4</v>
      </c>
      <c r="Z46" s="42">
        <v>3.0700000000000002E-2</v>
      </c>
      <c r="AA46" s="42">
        <v>1E-4</v>
      </c>
      <c r="AB46" s="42">
        <v>1.6000000000000001E-3</v>
      </c>
      <c r="AC46" s="42">
        <v>4.0000000000000002E-4</v>
      </c>
      <c r="AL46" s="31"/>
      <c r="AO46" s="5">
        <f t="shared" si="3"/>
        <v>4</v>
      </c>
      <c r="AP46" s="42">
        <v>0.11020000000000001</v>
      </c>
      <c r="AQ46" s="42"/>
      <c r="AR46" s="42">
        <v>7.9500000000000001E-2</v>
      </c>
      <c r="AS46" s="42"/>
      <c r="AT46" s="42">
        <v>0.1255</v>
      </c>
      <c r="AU46" s="42"/>
      <c r="AV46" s="42">
        <v>9.8400000000000001E-2</v>
      </c>
      <c r="AW46" s="42"/>
      <c r="BH46" s="1">
        <f t="shared" si="4"/>
        <v>4</v>
      </c>
      <c r="BI46" s="42">
        <v>0.13819999999999999</v>
      </c>
      <c r="BJ46" s="42"/>
      <c r="BK46" s="42">
        <v>9.64E-2</v>
      </c>
      <c r="BL46" s="42"/>
      <c r="BM46" s="42">
        <v>4.0300000000000002E-2</v>
      </c>
      <c r="BN46" s="42"/>
      <c r="BO46" s="42">
        <v>3.56E-2</v>
      </c>
      <c r="BP46" s="42"/>
      <c r="BY46" s="31"/>
      <c r="CC46" s="26"/>
      <c r="CD46" s="1">
        <f t="shared" si="5"/>
        <v>4</v>
      </c>
      <c r="CE46" s="42">
        <v>0.1981</v>
      </c>
      <c r="CF46" s="42">
        <v>0.28420000000000001</v>
      </c>
      <c r="CG46" s="42">
        <v>8.3599999999999994E-2</v>
      </c>
      <c r="CH46" s="42">
        <v>0.44309999999999999</v>
      </c>
      <c r="CI46" s="42">
        <v>0.47270000000000001</v>
      </c>
      <c r="CJ46" s="42">
        <v>4.9200000000000001E-2</v>
      </c>
      <c r="CK46" s="42">
        <v>0.32229999999999998</v>
      </c>
      <c r="CL46" s="42">
        <v>0.36720000000000003</v>
      </c>
      <c r="CM46" s="42">
        <v>0.12709999999999999</v>
      </c>
      <c r="CR46" s="1">
        <f t="shared" si="6"/>
        <v>4</v>
      </c>
      <c r="CS46" s="42">
        <v>0.1036</v>
      </c>
      <c r="CT46" s="42">
        <v>0.2412</v>
      </c>
      <c r="CU46" s="42">
        <v>4.3900000000000002E-2</v>
      </c>
      <c r="CV46" s="42">
        <v>0.40870000000000001</v>
      </c>
      <c r="CW46" s="42">
        <v>0.44390000000000002</v>
      </c>
      <c r="CX46" s="42">
        <v>3.9399999999999998E-2</v>
      </c>
      <c r="CY46" s="42">
        <v>0.1694</v>
      </c>
      <c r="CZ46" s="42">
        <v>0.29520000000000002</v>
      </c>
      <c r="DA46" s="42">
        <v>7.0000000000000007E-2</v>
      </c>
      <c r="DE46" s="31"/>
      <c r="DG46" s="26"/>
      <c r="DH46" s="1">
        <f t="shared" si="7"/>
        <v>4</v>
      </c>
      <c r="DI46" s="42">
        <v>0.81159999999999999</v>
      </c>
      <c r="DJ46" s="42">
        <v>0.75990000000000002</v>
      </c>
      <c r="DK46" s="42">
        <v>0.35730000000000001</v>
      </c>
      <c r="DL46" s="42">
        <v>1</v>
      </c>
      <c r="DM46" s="42">
        <v>0.99880000000000002</v>
      </c>
      <c r="DN46" s="42">
        <v>0.215</v>
      </c>
      <c r="DO46" s="42">
        <v>0.95899999999999996</v>
      </c>
      <c r="DP46" s="42">
        <v>0.92810000000000004</v>
      </c>
      <c r="DQ46" s="42">
        <v>0.41789999999999999</v>
      </c>
      <c r="DW46" s="1">
        <f t="shared" si="8"/>
        <v>4</v>
      </c>
      <c r="DX46" s="42">
        <v>0.66849999999999998</v>
      </c>
      <c r="DY46" s="42">
        <v>0.70399999999999996</v>
      </c>
      <c r="DZ46" s="42">
        <v>0.3029</v>
      </c>
      <c r="EA46" s="42">
        <v>0.99619999999999997</v>
      </c>
      <c r="EB46" s="42">
        <v>0.99519999999999997</v>
      </c>
      <c r="EC46" s="42">
        <v>0.21460000000000001</v>
      </c>
      <c r="ED46" s="42">
        <v>0.73580000000000001</v>
      </c>
      <c r="EE46" s="42">
        <v>0.75880000000000003</v>
      </c>
      <c r="EF46" s="42">
        <v>0.36499999999999999</v>
      </c>
      <c r="EJ46" s="31"/>
      <c r="EL46" s="26"/>
      <c r="EM46" s="1">
        <f t="shared" si="9"/>
        <v>4</v>
      </c>
      <c r="EN46" s="46">
        <v>2.0999999999999999E-3</v>
      </c>
      <c r="EO46" s="46">
        <v>2.0799999999999999E-2</v>
      </c>
      <c r="EP46" s="42">
        <v>8.0000000000000004E-4</v>
      </c>
      <c r="EQ46" s="42">
        <v>4.3E-3</v>
      </c>
      <c r="ER46" s="65"/>
      <c r="ES46" s="65"/>
      <c r="EV46" s="31"/>
      <c r="EY46" s="26"/>
      <c r="EZ46" s="1">
        <f t="shared" si="1"/>
        <v>4</v>
      </c>
      <c r="FA46" s="42">
        <v>7.0199999999999999E-2</v>
      </c>
      <c r="FB46" s="42">
        <v>0.1077</v>
      </c>
      <c r="FC46" s="2">
        <v>1.8800000000000001E-2</v>
      </c>
      <c r="FD46" s="4">
        <v>3.2800000000000003E-2</v>
      </c>
      <c r="FI46" s="31"/>
    </row>
    <row r="47" spans="1:165" x14ac:dyDescent="0.4">
      <c r="A47" s="112"/>
      <c r="B47" s="5">
        <f t="shared" si="2"/>
        <v>5</v>
      </c>
      <c r="C47" s="42">
        <v>0.1462</v>
      </c>
      <c r="D47" s="42">
        <v>1.5100000000000001E-2</v>
      </c>
      <c r="E47" s="42">
        <v>1.49E-2</v>
      </c>
      <c r="F47" s="42">
        <v>3.3799999999999997E-2</v>
      </c>
      <c r="G47" s="42">
        <v>0.1668</v>
      </c>
      <c r="H47" s="42">
        <v>4.8999999999999998E-3</v>
      </c>
      <c r="I47" s="42">
        <v>0.45140000000000002</v>
      </c>
      <c r="J47" s="42">
        <v>0</v>
      </c>
      <c r="U47" s="1">
        <f t="shared" si="0"/>
        <v>5</v>
      </c>
      <c r="V47" s="42">
        <v>9.9199999999999997E-2</v>
      </c>
      <c r="W47" s="42">
        <v>1.4E-3</v>
      </c>
      <c r="X47" s="42">
        <v>4.3E-3</v>
      </c>
      <c r="Y47" s="42">
        <v>3.8999999999999998E-3</v>
      </c>
      <c r="Z47" s="42">
        <v>9.1399999999999995E-2</v>
      </c>
      <c r="AA47" s="42">
        <v>4.0000000000000002E-4</v>
      </c>
      <c r="AB47" s="42">
        <v>3.7000000000000002E-3</v>
      </c>
      <c r="AC47" s="42">
        <v>4.5999999999999999E-3</v>
      </c>
      <c r="AL47" s="31"/>
      <c r="AO47" s="5">
        <f t="shared" si="3"/>
        <v>5</v>
      </c>
      <c r="AP47" s="42">
        <v>0.1983</v>
      </c>
      <c r="AQ47" s="42"/>
      <c r="AR47" s="42">
        <v>0.16700000000000001</v>
      </c>
      <c r="AS47" s="42"/>
      <c r="AT47" s="42">
        <v>0.19750000000000001</v>
      </c>
      <c r="AU47" s="42"/>
      <c r="AV47" s="42">
        <v>0.15770000000000001</v>
      </c>
      <c r="AW47" s="42"/>
      <c r="BH47" s="1">
        <f t="shared" si="4"/>
        <v>5</v>
      </c>
      <c r="BI47" s="42">
        <v>0.22320000000000001</v>
      </c>
      <c r="BJ47" s="42"/>
      <c r="BK47" s="42">
        <v>0.1804</v>
      </c>
      <c r="BL47" s="42"/>
      <c r="BM47" s="42">
        <v>9.5699999999999993E-2</v>
      </c>
      <c r="BN47" s="42"/>
      <c r="BO47" s="42">
        <v>8.6499999999999994E-2</v>
      </c>
      <c r="BP47" s="42"/>
      <c r="BY47" s="31"/>
      <c r="CC47" s="26"/>
      <c r="CD47" s="1">
        <f t="shared" si="5"/>
        <v>5</v>
      </c>
      <c r="CE47" s="42">
        <v>0.26179999999999998</v>
      </c>
      <c r="CF47" s="42">
        <v>0.3412</v>
      </c>
      <c r="CG47" s="42">
        <v>0.1123</v>
      </c>
      <c r="CH47" s="42">
        <v>0.48309999999999997</v>
      </c>
      <c r="CI47" s="42">
        <v>0.50360000000000005</v>
      </c>
      <c r="CJ47" s="42">
        <v>6.7799999999999999E-2</v>
      </c>
      <c r="CK47" s="42">
        <v>0.3886</v>
      </c>
      <c r="CL47" s="42">
        <v>0.41049999999999998</v>
      </c>
      <c r="CM47" s="42">
        <v>0.18129999999999999</v>
      </c>
      <c r="CR47" s="1">
        <f t="shared" si="6"/>
        <v>5</v>
      </c>
      <c r="CS47" s="42">
        <v>0.1804</v>
      </c>
      <c r="CT47" s="42">
        <v>0.3115</v>
      </c>
      <c r="CU47" s="42">
        <v>8.0299999999999996E-2</v>
      </c>
      <c r="CV47" s="42">
        <v>0.45400000000000001</v>
      </c>
      <c r="CW47" s="42">
        <v>0.48380000000000001</v>
      </c>
      <c r="CX47" s="42">
        <v>6.6199999999999995E-2</v>
      </c>
      <c r="CY47" s="42">
        <v>0.24399999999999999</v>
      </c>
      <c r="CZ47" s="42">
        <v>0.35770000000000002</v>
      </c>
      <c r="DA47" s="42">
        <v>0.1145</v>
      </c>
      <c r="DE47" s="31"/>
      <c r="DG47" s="26"/>
      <c r="DH47" s="1">
        <f t="shared" si="7"/>
        <v>5</v>
      </c>
      <c r="DI47" s="42">
        <v>0.9</v>
      </c>
      <c r="DJ47" s="42">
        <v>0.80230000000000001</v>
      </c>
      <c r="DK47" s="42">
        <v>0.4143</v>
      </c>
      <c r="DL47" s="42">
        <v>1</v>
      </c>
      <c r="DM47" s="42">
        <v>0.999</v>
      </c>
      <c r="DN47" s="42">
        <v>0.2641</v>
      </c>
      <c r="DO47" s="42">
        <v>1</v>
      </c>
      <c r="DP47" s="42">
        <v>0.99939999999999996</v>
      </c>
      <c r="DQ47" s="42">
        <v>0.47260000000000002</v>
      </c>
      <c r="DW47" s="1">
        <f t="shared" si="8"/>
        <v>5</v>
      </c>
      <c r="DX47" s="42">
        <v>0.78769999999999996</v>
      </c>
      <c r="DY47" s="42">
        <v>0.78790000000000004</v>
      </c>
      <c r="DZ47" s="42">
        <v>0.36070000000000002</v>
      </c>
      <c r="EA47" s="42">
        <v>0.99970000000000003</v>
      </c>
      <c r="EB47" s="42">
        <v>0.99770000000000003</v>
      </c>
      <c r="EC47" s="42">
        <v>0.26119999999999999</v>
      </c>
      <c r="ED47" s="42">
        <v>0.86009999999999998</v>
      </c>
      <c r="EE47" s="42">
        <v>0.84160000000000001</v>
      </c>
      <c r="EF47" s="42">
        <v>0.4153</v>
      </c>
      <c r="EJ47" s="31"/>
      <c r="EL47" s="26"/>
      <c r="EM47" s="1">
        <f t="shared" si="9"/>
        <v>5</v>
      </c>
      <c r="EN47" s="46">
        <v>1.29E-2</v>
      </c>
      <c r="EO47" s="46">
        <v>4.9399999999999999E-2</v>
      </c>
      <c r="EP47" s="42">
        <v>3.3E-3</v>
      </c>
      <c r="EQ47" s="42">
        <v>1.2200000000000001E-2</v>
      </c>
      <c r="EV47" s="31"/>
      <c r="EY47" s="26"/>
      <c r="EZ47" s="1">
        <f t="shared" si="1"/>
        <v>5</v>
      </c>
      <c r="FA47" s="42">
        <v>0.12379999999999999</v>
      </c>
      <c r="FB47" s="42">
        <v>0.1658</v>
      </c>
      <c r="FC47" s="2">
        <v>4.4999999999999998E-2</v>
      </c>
      <c r="FD47" s="4">
        <v>7.6600000000000001E-2</v>
      </c>
      <c r="FI47" s="31"/>
    </row>
    <row r="48" spans="1:165" x14ac:dyDescent="0.4">
      <c r="A48" s="112"/>
      <c r="B48" s="5">
        <f t="shared" si="2"/>
        <v>6</v>
      </c>
      <c r="C48" s="42">
        <v>0.23769999999999999</v>
      </c>
      <c r="D48" s="42">
        <v>3.04E-2</v>
      </c>
      <c r="E48" s="42">
        <v>7.8700000000000006E-2</v>
      </c>
      <c r="F48" s="42">
        <v>5.1200000000000002E-2</v>
      </c>
      <c r="G48" s="42">
        <v>0.24709999999999999</v>
      </c>
      <c r="H48" s="42">
        <v>2.3099999999999999E-2</v>
      </c>
      <c r="I48" s="42">
        <v>0.48770000000000002</v>
      </c>
      <c r="J48" s="42">
        <v>0</v>
      </c>
      <c r="U48" s="1">
        <f t="shared" si="0"/>
        <v>6</v>
      </c>
      <c r="V48" s="42">
        <v>0.18659999999999999</v>
      </c>
      <c r="W48" s="42">
        <v>4.7000000000000002E-3</v>
      </c>
      <c r="X48" s="42">
        <v>2.0400000000000001E-2</v>
      </c>
      <c r="Y48" s="42">
        <v>1.0500000000000001E-2</v>
      </c>
      <c r="Z48" s="42">
        <v>0.185</v>
      </c>
      <c r="AA48" s="42">
        <v>2.8999999999999998E-3</v>
      </c>
      <c r="AB48" s="42">
        <v>1.5900000000000001E-2</v>
      </c>
      <c r="AC48" s="42">
        <v>2.3300000000000001E-2</v>
      </c>
      <c r="AL48" s="31"/>
      <c r="AO48" s="5">
        <f t="shared" si="3"/>
        <v>6</v>
      </c>
      <c r="AP48" s="42">
        <v>0.27850000000000003</v>
      </c>
      <c r="AQ48" s="42"/>
      <c r="AR48" s="42">
        <v>0.26019999999999999</v>
      </c>
      <c r="AS48" s="42"/>
      <c r="AT48" s="42">
        <v>0.25530000000000003</v>
      </c>
      <c r="AU48" s="42"/>
      <c r="AV48" s="42">
        <v>0.24879999999999999</v>
      </c>
      <c r="AW48" s="42"/>
      <c r="BH48" s="1">
        <f t="shared" si="4"/>
        <v>6</v>
      </c>
      <c r="BI48" s="42">
        <v>0.27879999999999999</v>
      </c>
      <c r="BJ48" s="42"/>
      <c r="BK48" s="42">
        <v>0.26350000000000001</v>
      </c>
      <c r="BL48" s="42"/>
      <c r="BM48" s="42">
        <v>0.17469999999999999</v>
      </c>
      <c r="BN48" s="42"/>
      <c r="BO48" s="42">
        <v>0.17810000000000001</v>
      </c>
      <c r="BP48" s="42"/>
      <c r="BY48" s="31"/>
      <c r="CC48" s="26"/>
      <c r="CD48" s="1">
        <f t="shared" si="5"/>
        <v>6</v>
      </c>
      <c r="CE48" s="42">
        <v>0.3211</v>
      </c>
      <c r="CF48" s="42">
        <v>0.39789999999999998</v>
      </c>
      <c r="CG48" s="42">
        <v>0.15970000000000001</v>
      </c>
      <c r="CH48" s="42">
        <v>0.49969999999999998</v>
      </c>
      <c r="CI48" s="42">
        <v>0.5645</v>
      </c>
      <c r="CJ48" s="42">
        <v>0.1048</v>
      </c>
      <c r="CK48" s="42">
        <v>0.42049999999999998</v>
      </c>
      <c r="CL48" s="42">
        <v>0.47339999999999999</v>
      </c>
      <c r="CM48" s="42">
        <v>0.22559999999999999</v>
      </c>
      <c r="CR48" s="1">
        <f t="shared" si="6"/>
        <v>6</v>
      </c>
      <c r="CS48" s="42">
        <v>0.2571</v>
      </c>
      <c r="CT48" s="42">
        <v>0.36680000000000001</v>
      </c>
      <c r="CU48" s="42">
        <v>0.1207</v>
      </c>
      <c r="CV48" s="42">
        <v>0.49509999999999998</v>
      </c>
      <c r="CW48" s="42">
        <v>0.52880000000000005</v>
      </c>
      <c r="CX48" s="42">
        <v>9.5200000000000007E-2</v>
      </c>
      <c r="CY48" s="42">
        <v>0.30980000000000002</v>
      </c>
      <c r="CZ48" s="42">
        <v>0.4133</v>
      </c>
      <c r="DA48" s="42">
        <v>0.1696</v>
      </c>
      <c r="DE48" s="31"/>
      <c r="DG48" s="26"/>
      <c r="DH48" s="1">
        <f t="shared" si="7"/>
        <v>6</v>
      </c>
      <c r="DI48" s="42">
        <v>0.93289999999999995</v>
      </c>
      <c r="DJ48" s="42">
        <v>0.86990000000000001</v>
      </c>
      <c r="DK48" s="42">
        <v>0.46710000000000002</v>
      </c>
      <c r="DL48" s="42">
        <v>1</v>
      </c>
      <c r="DM48" s="42"/>
      <c r="DN48" s="42">
        <v>0.31080000000000002</v>
      </c>
      <c r="DO48" s="42">
        <v>1</v>
      </c>
      <c r="DP48" s="42">
        <v>0.99939999999999996</v>
      </c>
      <c r="DQ48" s="42">
        <v>0.52800000000000002</v>
      </c>
      <c r="DW48" s="1">
        <f t="shared" si="8"/>
        <v>6</v>
      </c>
      <c r="DX48" s="42">
        <v>0.87790000000000001</v>
      </c>
      <c r="DY48" s="42">
        <v>0.87080000000000002</v>
      </c>
      <c r="DZ48" s="42">
        <v>0.4194</v>
      </c>
      <c r="EA48" s="42">
        <v>1</v>
      </c>
      <c r="EB48" s="42">
        <v>0.99819999999999998</v>
      </c>
      <c r="EC48" s="42"/>
      <c r="ED48" s="42">
        <v>0.92430000000000001</v>
      </c>
      <c r="EE48" s="42">
        <v>0.90769999999999995</v>
      </c>
      <c r="EF48" s="42">
        <v>0.45929999999999999</v>
      </c>
      <c r="EJ48" s="31"/>
      <c r="EL48" s="26"/>
      <c r="EM48" s="1">
        <f t="shared" si="9"/>
        <v>6</v>
      </c>
      <c r="EN48" s="46">
        <v>3.5000000000000003E-2</v>
      </c>
      <c r="EO48" s="46">
        <v>9.4E-2</v>
      </c>
      <c r="EP48" s="42">
        <v>8.8000000000000005E-3</v>
      </c>
      <c r="EQ48" s="42">
        <v>2.9499999999999998E-2</v>
      </c>
      <c r="EV48" s="31"/>
      <c r="EY48" s="26"/>
      <c r="EZ48" s="1">
        <f t="shared" si="1"/>
        <v>6</v>
      </c>
      <c r="FA48" s="42">
        <v>0.17760000000000001</v>
      </c>
      <c r="FB48" s="42">
        <v>0.20699999999999999</v>
      </c>
      <c r="FC48" s="2">
        <v>9.9000000000000005E-2</v>
      </c>
      <c r="FD48" s="4">
        <v>0.13270000000000001</v>
      </c>
      <c r="FI48" s="31"/>
    </row>
    <row r="49" spans="1:165" x14ac:dyDescent="0.4">
      <c r="A49" s="112"/>
      <c r="B49" s="5">
        <f t="shared" si="2"/>
        <v>7</v>
      </c>
      <c r="C49" s="42">
        <v>0.30819999999999997</v>
      </c>
      <c r="D49" s="42">
        <v>4.7899999999999998E-2</v>
      </c>
      <c r="E49" s="42">
        <v>0.13139999999999999</v>
      </c>
      <c r="F49" s="42">
        <v>7.6300000000000007E-2</v>
      </c>
      <c r="G49" s="42">
        <v>0.30969999999999998</v>
      </c>
      <c r="H49" s="42">
        <v>5.4899999999999997E-2</v>
      </c>
      <c r="I49" s="42">
        <v>0.53720000000000001</v>
      </c>
      <c r="J49" s="42">
        <v>0</v>
      </c>
      <c r="U49" s="1">
        <f t="shared" si="0"/>
        <v>7</v>
      </c>
      <c r="V49" s="42">
        <v>0.26390000000000002</v>
      </c>
      <c r="W49" s="42">
        <v>1.4200000000000001E-2</v>
      </c>
      <c r="X49" s="42">
        <v>5.9700000000000003E-2</v>
      </c>
      <c r="Y49" s="42">
        <v>3.3399999999999999E-2</v>
      </c>
      <c r="Z49" s="42">
        <v>0.25900000000000001</v>
      </c>
      <c r="AA49" s="42">
        <v>1.06E-2</v>
      </c>
      <c r="AB49" s="42">
        <v>6.8199999999999997E-2</v>
      </c>
      <c r="AC49" s="42">
        <v>7.3999999999999996E-2</v>
      </c>
      <c r="AL49" s="31"/>
      <c r="AO49" s="5">
        <f t="shared" si="3"/>
        <v>7</v>
      </c>
      <c r="AP49" s="42">
        <v>0.32900000000000001</v>
      </c>
      <c r="AQ49" s="42"/>
      <c r="AR49" s="42">
        <v>0.32350000000000001</v>
      </c>
      <c r="AS49" s="42"/>
      <c r="AT49" s="42">
        <v>0.30259999999999998</v>
      </c>
      <c r="AU49" s="42"/>
      <c r="AV49" s="42">
        <v>0.29360000000000003</v>
      </c>
      <c r="AW49" s="42"/>
      <c r="BH49" s="1">
        <f t="shared" si="4"/>
        <v>7</v>
      </c>
      <c r="BI49" s="42">
        <v>0.3246</v>
      </c>
      <c r="BJ49" s="42"/>
      <c r="BK49" s="42">
        <v>0.31869999999999998</v>
      </c>
      <c r="BL49" s="42"/>
      <c r="BM49" s="42">
        <v>0.24629999999999999</v>
      </c>
      <c r="BN49" s="42"/>
      <c r="BO49" s="42">
        <v>0.2606</v>
      </c>
      <c r="BP49" s="42"/>
      <c r="BY49" s="31"/>
      <c r="CC49" s="26"/>
      <c r="CD49" s="1">
        <f t="shared" si="5"/>
        <v>7</v>
      </c>
      <c r="CE49" s="42">
        <v>0.36470000000000002</v>
      </c>
      <c r="CF49" s="42">
        <v>0.48270000000000002</v>
      </c>
      <c r="CG49" s="42">
        <v>0.2135</v>
      </c>
      <c r="CH49" s="42">
        <v>0.52790000000000004</v>
      </c>
      <c r="CI49" s="42">
        <v>0.63229999999999997</v>
      </c>
      <c r="CJ49" s="42">
        <v>0.1401</v>
      </c>
      <c r="CK49" s="42">
        <v>0.4748</v>
      </c>
      <c r="CL49" s="42">
        <v>0.52690000000000003</v>
      </c>
      <c r="CM49" s="42">
        <v>0.28050000000000003</v>
      </c>
      <c r="CR49" s="1">
        <f t="shared" si="6"/>
        <v>7</v>
      </c>
      <c r="CS49" s="42">
        <v>0.31859999999999999</v>
      </c>
      <c r="CT49" s="42">
        <v>0.42280000000000001</v>
      </c>
      <c r="CU49" s="42">
        <v>0.16850000000000001</v>
      </c>
      <c r="CV49" s="42">
        <v>0.52049999999999996</v>
      </c>
      <c r="CW49" s="42">
        <v>0.57420000000000004</v>
      </c>
      <c r="CX49" s="42">
        <v>0.1336</v>
      </c>
      <c r="CY49" s="42">
        <v>0.36749999999999999</v>
      </c>
      <c r="CZ49" s="42">
        <v>0.45519999999999999</v>
      </c>
      <c r="DA49" s="42">
        <v>0.2203</v>
      </c>
      <c r="DE49" s="31"/>
      <c r="DG49" s="26"/>
      <c r="DH49" s="1">
        <f t="shared" si="7"/>
        <v>7</v>
      </c>
      <c r="DI49" s="42">
        <v>0.95620000000000005</v>
      </c>
      <c r="DJ49" s="42">
        <v>0.93320000000000003</v>
      </c>
      <c r="DK49" s="42">
        <v>0.51049999999999995</v>
      </c>
      <c r="DL49" s="42">
        <v>1</v>
      </c>
      <c r="DM49" s="42">
        <v>0.99919999999999998</v>
      </c>
      <c r="DN49" s="42">
        <v>0.35149999999999998</v>
      </c>
      <c r="DO49" s="42">
        <v>1</v>
      </c>
      <c r="DP49" s="42">
        <v>0.99950000000000006</v>
      </c>
      <c r="DQ49" s="42">
        <v>0.58089999999999997</v>
      </c>
      <c r="DW49" s="1">
        <f t="shared" si="8"/>
        <v>7</v>
      </c>
      <c r="DX49" s="42">
        <v>0.94940000000000002</v>
      </c>
      <c r="DY49" s="42">
        <v>0.93640000000000001</v>
      </c>
      <c r="DZ49" s="42">
        <v>0.47099999999999997</v>
      </c>
      <c r="EA49" s="42">
        <v>1</v>
      </c>
      <c r="EB49" s="42">
        <v>0.99919999999999998</v>
      </c>
      <c r="EC49" s="42">
        <v>0.36209999999999998</v>
      </c>
      <c r="ED49" s="42">
        <v>0.96230000000000004</v>
      </c>
      <c r="EE49" s="42">
        <v>0.96260000000000001</v>
      </c>
      <c r="EF49" s="42">
        <v>0.52439999999999998</v>
      </c>
      <c r="EJ49" s="31"/>
      <c r="EL49" s="26"/>
      <c r="EM49" s="1">
        <f t="shared" si="9"/>
        <v>7</v>
      </c>
      <c r="EN49" s="46">
        <v>7.7299999999999994E-2</v>
      </c>
      <c r="EO49" s="46">
        <v>0.1479</v>
      </c>
      <c r="EP49" s="42">
        <v>2.3099999999999999E-2</v>
      </c>
      <c r="EQ49" s="42">
        <v>6.4799999999999996E-2</v>
      </c>
      <c r="EV49" s="31"/>
      <c r="EY49" s="26"/>
      <c r="EZ49" s="1">
        <f t="shared" si="1"/>
        <v>7</v>
      </c>
      <c r="FA49" s="42">
        <v>0.22020000000000001</v>
      </c>
      <c r="FB49" s="42">
        <v>0.2424</v>
      </c>
      <c r="FC49" s="2">
        <v>0.15620000000000001</v>
      </c>
      <c r="FD49" s="4">
        <v>0.18360000000000001</v>
      </c>
      <c r="FI49" s="31"/>
    </row>
    <row r="50" spans="1:165" x14ac:dyDescent="0.4">
      <c r="A50" s="112"/>
      <c r="B50" s="5">
        <f t="shared" si="2"/>
        <v>8</v>
      </c>
      <c r="C50" s="42">
        <v>0.34899999999999998</v>
      </c>
      <c r="D50" s="42">
        <v>6.9000000000000006E-2</v>
      </c>
      <c r="E50" s="42">
        <v>0.20119999999999999</v>
      </c>
      <c r="F50" s="42">
        <v>0.125</v>
      </c>
      <c r="G50" s="42">
        <v>0.35139999999999999</v>
      </c>
      <c r="H50" s="42">
        <v>9.8400000000000001E-2</v>
      </c>
      <c r="I50" s="42">
        <v>0.56669999999999998</v>
      </c>
      <c r="J50" s="42">
        <v>0</v>
      </c>
      <c r="U50" s="1">
        <f t="shared" si="0"/>
        <v>8</v>
      </c>
      <c r="V50" s="42">
        <v>0.31480000000000002</v>
      </c>
      <c r="W50" s="42">
        <v>3.7100000000000001E-2</v>
      </c>
      <c r="X50" s="42">
        <v>0.13900000000000001</v>
      </c>
      <c r="Y50" s="42">
        <v>8.8599999999999998E-2</v>
      </c>
      <c r="Z50" s="42">
        <v>0.30969999999999998</v>
      </c>
      <c r="AA50" s="42">
        <v>3.4500000000000003E-2</v>
      </c>
      <c r="AB50" s="42">
        <v>0.15279999999999999</v>
      </c>
      <c r="AC50" s="42">
        <v>0.14269999999999999</v>
      </c>
      <c r="AL50" s="31"/>
      <c r="AO50" s="5">
        <f t="shared" si="3"/>
        <v>8</v>
      </c>
      <c r="AP50" s="42">
        <v>0.35410000000000003</v>
      </c>
      <c r="AQ50" s="42"/>
      <c r="AR50" s="42">
        <v>0.36259999999999998</v>
      </c>
      <c r="AS50" s="42"/>
      <c r="AT50" s="42">
        <v>0.34949999999999998</v>
      </c>
      <c r="AU50" s="42"/>
      <c r="AV50" s="42">
        <v>0.34089999999999998</v>
      </c>
      <c r="AW50" s="42"/>
      <c r="BH50" s="1">
        <f t="shared" si="4"/>
        <v>8</v>
      </c>
      <c r="BI50" s="42">
        <v>0.35980000000000001</v>
      </c>
      <c r="BJ50" s="42"/>
      <c r="BK50" s="42">
        <v>0.36649999999999999</v>
      </c>
      <c r="BL50" s="42"/>
      <c r="BM50" s="42">
        <v>0.30049999999999999</v>
      </c>
      <c r="BN50" s="42"/>
      <c r="BO50" s="42">
        <v>0.32590000000000002</v>
      </c>
      <c r="BP50" s="42"/>
      <c r="BY50" s="31"/>
      <c r="CC50" s="26"/>
      <c r="CD50" s="1">
        <f t="shared" si="5"/>
        <v>8</v>
      </c>
      <c r="CE50" s="42">
        <v>0.41020000000000001</v>
      </c>
      <c r="CF50" s="42">
        <v>0.52929999999999999</v>
      </c>
      <c r="CG50" s="42">
        <v>0.25969999999999999</v>
      </c>
      <c r="CH50" s="42">
        <v>0.64810000000000001</v>
      </c>
      <c r="CI50" s="42">
        <v>0.69189999999999996</v>
      </c>
      <c r="CJ50" s="42">
        <v>0.1852</v>
      </c>
      <c r="CK50" s="42">
        <v>0.52349999999999997</v>
      </c>
      <c r="CL50" s="42">
        <v>0.56299999999999994</v>
      </c>
      <c r="CM50" s="42">
        <v>0.32179999999999997</v>
      </c>
      <c r="CR50" s="1">
        <f t="shared" si="6"/>
        <v>8</v>
      </c>
      <c r="CS50" s="42">
        <v>0.36930000000000002</v>
      </c>
      <c r="CT50" s="42">
        <v>0.46500000000000002</v>
      </c>
      <c r="CU50" s="42">
        <v>0.2248</v>
      </c>
      <c r="CV50" s="42">
        <v>0.55179999999999996</v>
      </c>
      <c r="CW50" s="42">
        <v>0.6381</v>
      </c>
      <c r="CX50" s="42">
        <v>0.1769</v>
      </c>
      <c r="CY50" s="42">
        <v>0.41360000000000002</v>
      </c>
      <c r="CZ50" s="42">
        <v>0.49249999999999999</v>
      </c>
      <c r="DA50" s="42">
        <v>0.27079999999999999</v>
      </c>
      <c r="DE50" s="31"/>
      <c r="DG50" s="26"/>
      <c r="DH50" s="1">
        <f t="shared" si="7"/>
        <v>8</v>
      </c>
      <c r="DI50" s="42">
        <v>0.98799999999999999</v>
      </c>
      <c r="DJ50" s="42">
        <v>0.97670000000000001</v>
      </c>
      <c r="DK50" s="42">
        <v>0.5665</v>
      </c>
      <c r="DL50" s="42">
        <v>1</v>
      </c>
      <c r="DM50" s="42">
        <v>0.99929999999999997</v>
      </c>
      <c r="DN50" s="42">
        <v>0.4017</v>
      </c>
      <c r="DO50" s="42">
        <v>1</v>
      </c>
      <c r="DP50" s="42">
        <v>0.99980000000000002</v>
      </c>
      <c r="DQ50" s="42">
        <v>0.63219999999999998</v>
      </c>
      <c r="DW50" s="1">
        <f t="shared" si="8"/>
        <v>8</v>
      </c>
      <c r="DX50" s="42">
        <v>0.97970000000000002</v>
      </c>
      <c r="DY50" s="42">
        <v>0.97350000000000003</v>
      </c>
      <c r="DZ50" s="42">
        <v>0.52059999999999995</v>
      </c>
      <c r="EA50" s="42">
        <v>1</v>
      </c>
      <c r="EB50" s="42">
        <v>0.99929999999999997</v>
      </c>
      <c r="EC50" s="42">
        <v>0.3997</v>
      </c>
      <c r="ED50" s="42">
        <v>0.98770000000000002</v>
      </c>
      <c r="EE50" s="42">
        <v>0.98919999999999997</v>
      </c>
      <c r="EF50" s="42">
        <v>0.57579999999999998</v>
      </c>
      <c r="EJ50" s="31"/>
      <c r="EL50" s="26"/>
      <c r="EM50" s="1">
        <f t="shared" si="9"/>
        <v>8</v>
      </c>
      <c r="EN50" s="46">
        <v>0.1303</v>
      </c>
      <c r="EO50" s="46">
        <v>0.18720000000000001</v>
      </c>
      <c r="EP50" s="42">
        <v>5.4300000000000001E-2</v>
      </c>
      <c r="EQ50" s="42">
        <v>0.1186</v>
      </c>
      <c r="EV50" s="31"/>
      <c r="EY50" s="26"/>
      <c r="EZ50" s="1">
        <f t="shared" si="1"/>
        <v>8</v>
      </c>
      <c r="FA50" s="42">
        <v>0.25629999999999997</v>
      </c>
      <c r="FB50" s="42">
        <v>0.27129999999999999</v>
      </c>
      <c r="FC50" s="2">
        <v>0.2072</v>
      </c>
      <c r="FD50" s="4">
        <v>0.22700000000000001</v>
      </c>
      <c r="FI50" s="31"/>
    </row>
    <row r="51" spans="1:165" x14ac:dyDescent="0.4">
      <c r="A51" s="112"/>
      <c r="B51" s="5">
        <f t="shared" si="2"/>
        <v>9</v>
      </c>
      <c r="C51" s="42">
        <v>0.37869999999999998</v>
      </c>
      <c r="D51" s="42">
        <v>0.1028</v>
      </c>
      <c r="E51" s="42">
        <v>0.28289999999999998</v>
      </c>
      <c r="F51" s="42">
        <v>0.18090000000000001</v>
      </c>
      <c r="G51" s="42">
        <v>0.38929999999999998</v>
      </c>
      <c r="H51" s="42">
        <v>0.15579999999999999</v>
      </c>
      <c r="I51" s="42">
        <v>0.63470000000000004</v>
      </c>
      <c r="J51" s="42">
        <v>0</v>
      </c>
      <c r="U51" s="1">
        <f t="shared" si="0"/>
        <v>9</v>
      </c>
      <c r="V51" s="42">
        <v>0.3518</v>
      </c>
      <c r="W51" s="42">
        <v>8.0199999999999994E-2</v>
      </c>
      <c r="X51" s="42">
        <v>0.22650000000000001</v>
      </c>
      <c r="Y51" s="42">
        <v>0.15909999999999999</v>
      </c>
      <c r="Z51" s="42">
        <v>0.34749999999999998</v>
      </c>
      <c r="AA51" s="42">
        <v>8.4599999999999995E-2</v>
      </c>
      <c r="AB51" s="42">
        <v>0.23769999999999999</v>
      </c>
      <c r="AC51" s="42">
        <v>0.21379999999999999</v>
      </c>
      <c r="AL51" s="31"/>
      <c r="AO51" s="5">
        <f t="shared" si="3"/>
        <v>9</v>
      </c>
      <c r="AP51" s="42">
        <v>0.40889999999999999</v>
      </c>
      <c r="AQ51" s="42"/>
      <c r="AR51" s="42">
        <v>0.41949999999999998</v>
      </c>
      <c r="AS51" s="42"/>
      <c r="AT51" s="42">
        <v>0.39190000000000003</v>
      </c>
      <c r="AU51" s="42"/>
      <c r="AV51" s="42">
        <v>0.3952</v>
      </c>
      <c r="AW51" s="42"/>
      <c r="BH51" s="1">
        <f t="shared" si="4"/>
        <v>9</v>
      </c>
      <c r="BI51" s="42">
        <v>0.40560000000000002</v>
      </c>
      <c r="BJ51" s="42"/>
      <c r="BK51" s="42">
        <v>0.41499999999999998</v>
      </c>
      <c r="BL51" s="42"/>
      <c r="BM51" s="42">
        <v>0.3372</v>
      </c>
      <c r="BN51" s="42"/>
      <c r="BO51" s="42">
        <v>0.38290000000000002</v>
      </c>
      <c r="BP51" s="42"/>
      <c r="BY51" s="31"/>
      <c r="CC51" s="26"/>
      <c r="CD51" s="1">
        <f t="shared" si="5"/>
        <v>9</v>
      </c>
      <c r="CE51" s="42">
        <v>0.46179999999999999</v>
      </c>
      <c r="CF51" s="42">
        <v>0.56120000000000003</v>
      </c>
      <c r="CG51" s="42">
        <v>0.30459999999999998</v>
      </c>
      <c r="CH51" s="42">
        <v>0.73240000000000005</v>
      </c>
      <c r="CI51" s="42">
        <v>0.77259999999999995</v>
      </c>
      <c r="CJ51" s="42">
        <v>0.23250000000000001</v>
      </c>
      <c r="CK51" s="42">
        <v>0.58650000000000002</v>
      </c>
      <c r="CL51" s="42">
        <v>0.66339999999999999</v>
      </c>
      <c r="CM51" s="42">
        <v>0.36520000000000002</v>
      </c>
      <c r="CR51" s="1">
        <f t="shared" si="6"/>
        <v>9</v>
      </c>
      <c r="CS51" s="42">
        <v>0.41460000000000002</v>
      </c>
      <c r="CT51" s="42">
        <v>0.49909999999999999</v>
      </c>
      <c r="CU51" s="42">
        <v>0.26960000000000001</v>
      </c>
      <c r="CV51" s="42">
        <v>0.61319999999999997</v>
      </c>
      <c r="CW51" s="42">
        <v>0.71489999999999998</v>
      </c>
      <c r="CX51" s="42">
        <v>0.21940000000000001</v>
      </c>
      <c r="CY51" s="42">
        <v>0.45390000000000003</v>
      </c>
      <c r="CZ51" s="42">
        <v>0.53169999999999995</v>
      </c>
      <c r="DA51" s="42">
        <v>0.318</v>
      </c>
      <c r="DE51" s="31"/>
      <c r="DG51" s="26"/>
      <c r="DH51" s="1">
        <f t="shared" si="7"/>
        <v>9</v>
      </c>
      <c r="DI51" s="42">
        <v>0.99919999999999998</v>
      </c>
      <c r="DJ51" s="42">
        <v>0.99980000000000002</v>
      </c>
      <c r="DK51" s="42">
        <v>0.62549999999999994</v>
      </c>
      <c r="DL51" s="42">
        <v>1</v>
      </c>
      <c r="DM51" s="42">
        <v>0.99929999999999997</v>
      </c>
      <c r="DN51" s="42">
        <v>0.45579999999999998</v>
      </c>
      <c r="DO51" s="42">
        <v>1</v>
      </c>
      <c r="DP51" s="42">
        <v>0.99980000000000002</v>
      </c>
      <c r="DQ51" s="42">
        <v>0.68959999999999999</v>
      </c>
      <c r="DW51" s="1">
        <f t="shared" si="8"/>
        <v>9</v>
      </c>
      <c r="DX51" s="42">
        <v>0.99450000000000005</v>
      </c>
      <c r="DY51" s="42">
        <v>0.98980000000000001</v>
      </c>
      <c r="DZ51" s="42">
        <v>0.57340000000000002</v>
      </c>
      <c r="EA51" s="42">
        <v>1</v>
      </c>
      <c r="EB51" s="42">
        <v>0.99929999999999997</v>
      </c>
      <c r="EC51" s="42">
        <v>0.44769999999999999</v>
      </c>
      <c r="ED51" s="42">
        <v>0.99539999999999995</v>
      </c>
      <c r="EE51" s="42">
        <v>0.99629999999999996</v>
      </c>
      <c r="EF51" s="42">
        <v>0.62919999999999998</v>
      </c>
      <c r="EJ51" s="31"/>
      <c r="EL51" s="26"/>
      <c r="EM51" s="1">
        <f t="shared" si="9"/>
        <v>9</v>
      </c>
      <c r="EN51" s="46">
        <v>0.17749999999999999</v>
      </c>
      <c r="EO51" s="46">
        <v>0.21870000000000001</v>
      </c>
      <c r="EP51" s="42">
        <v>0.10920000000000001</v>
      </c>
      <c r="EQ51" s="42">
        <v>0.16669999999999999</v>
      </c>
      <c r="EV51" s="31"/>
      <c r="EY51" s="26"/>
      <c r="EZ51" s="1">
        <f t="shared" si="1"/>
        <v>9</v>
      </c>
      <c r="FA51" s="42">
        <v>0.2883</v>
      </c>
      <c r="FB51" s="42">
        <v>0.30099999999999999</v>
      </c>
      <c r="FC51" s="2">
        <v>0.24279999999999999</v>
      </c>
      <c r="FD51" s="4">
        <v>0.2555</v>
      </c>
      <c r="FI51" s="31"/>
    </row>
    <row r="52" spans="1:165" x14ac:dyDescent="0.4">
      <c r="A52" s="112"/>
      <c r="B52" s="5">
        <f t="shared" si="2"/>
        <v>10</v>
      </c>
      <c r="C52" s="42">
        <v>0.41849999999999998</v>
      </c>
      <c r="D52" s="42">
        <v>0.14080000000000001</v>
      </c>
      <c r="E52" s="42">
        <v>0.36459999999999998</v>
      </c>
      <c r="F52" s="42">
        <v>0.23569999999999999</v>
      </c>
      <c r="G52" s="42">
        <v>0.43580000000000002</v>
      </c>
      <c r="H52" s="42">
        <v>0.22420000000000001</v>
      </c>
      <c r="I52" s="42">
        <v>0.73740000000000006</v>
      </c>
      <c r="J52" s="42">
        <v>0</v>
      </c>
      <c r="U52" s="1">
        <f t="shared" si="0"/>
        <v>10</v>
      </c>
      <c r="V52" s="42">
        <v>0.39069999999999999</v>
      </c>
      <c r="W52" s="42">
        <v>0.13350000000000001</v>
      </c>
      <c r="X52" s="42">
        <v>0.31190000000000001</v>
      </c>
      <c r="Y52" s="42">
        <v>0.24049999999999999</v>
      </c>
      <c r="Z52" s="42">
        <v>0.39150000000000001</v>
      </c>
      <c r="AA52" s="42">
        <v>0.15340000000000001</v>
      </c>
      <c r="AB52" s="42">
        <v>0.30740000000000001</v>
      </c>
      <c r="AC52" s="42">
        <v>0.29010000000000002</v>
      </c>
      <c r="AL52" s="31"/>
      <c r="AO52" s="5">
        <f t="shared" si="3"/>
        <v>10</v>
      </c>
      <c r="AP52" s="42">
        <v>0.45169999999999999</v>
      </c>
      <c r="AQ52" s="42"/>
      <c r="AR52" s="42">
        <v>0.46179999999999999</v>
      </c>
      <c r="AS52" s="42"/>
      <c r="AT52" s="42">
        <v>0.4294</v>
      </c>
      <c r="AU52" s="42"/>
      <c r="AV52" s="42">
        <v>0.4299</v>
      </c>
      <c r="AW52" s="42"/>
      <c r="BH52" s="1">
        <f t="shared" si="4"/>
        <v>10</v>
      </c>
      <c r="BI52" s="42">
        <v>0.4476</v>
      </c>
      <c r="BJ52" s="42"/>
      <c r="BK52" s="42">
        <v>0.4551</v>
      </c>
      <c r="BL52" s="42"/>
      <c r="BM52" s="42">
        <v>0.377</v>
      </c>
      <c r="BN52" s="42"/>
      <c r="BO52" s="42">
        <v>0.436</v>
      </c>
      <c r="BP52" s="42"/>
      <c r="BY52" s="31"/>
      <c r="CC52" s="26"/>
      <c r="CD52" s="1">
        <f t="shared" si="5"/>
        <v>10</v>
      </c>
      <c r="CE52" s="42">
        <v>0.51690000000000003</v>
      </c>
      <c r="CF52" s="42">
        <v>0.62639999999999996</v>
      </c>
      <c r="CG52" s="42">
        <v>0.3463</v>
      </c>
      <c r="CH52" s="42">
        <v>0.81169999999999998</v>
      </c>
      <c r="CI52" s="42">
        <v>0.85489999999999999</v>
      </c>
      <c r="CJ52" s="42">
        <v>0.27500000000000002</v>
      </c>
      <c r="CK52" s="42">
        <v>0.66559999999999997</v>
      </c>
      <c r="CL52" s="42">
        <v>0.71560000000000001</v>
      </c>
      <c r="CM52" s="42">
        <v>0.40760000000000002</v>
      </c>
      <c r="CR52" s="1">
        <f t="shared" si="6"/>
        <v>10</v>
      </c>
      <c r="CS52" s="42">
        <v>0.4541</v>
      </c>
      <c r="CT52" s="42">
        <v>0.54859999999999998</v>
      </c>
      <c r="CU52" s="42">
        <v>0.31480000000000002</v>
      </c>
      <c r="CV52" s="42">
        <v>0.70169999999999999</v>
      </c>
      <c r="CW52" s="42">
        <v>0.80420000000000003</v>
      </c>
      <c r="CX52" s="42">
        <v>0.26690000000000003</v>
      </c>
      <c r="CY52" s="42">
        <v>0.48720000000000002</v>
      </c>
      <c r="CZ52" s="42">
        <v>0.58750000000000002</v>
      </c>
      <c r="DA52" s="42">
        <v>0.36320000000000002</v>
      </c>
      <c r="DE52" s="31"/>
      <c r="DG52" s="26"/>
      <c r="DH52" s="1">
        <f t="shared" si="7"/>
        <v>10</v>
      </c>
      <c r="DI52" s="42">
        <v>1</v>
      </c>
      <c r="DJ52" s="42">
        <v>0.99980000000000002</v>
      </c>
      <c r="DK52" s="42">
        <v>0.67230000000000001</v>
      </c>
      <c r="DL52" s="42">
        <v>1</v>
      </c>
      <c r="DM52" s="42">
        <v>0.99929999999999997</v>
      </c>
      <c r="DN52" s="42">
        <v>0.5</v>
      </c>
      <c r="DO52" s="42">
        <v>1</v>
      </c>
      <c r="DP52" s="42">
        <v>0.99980000000000002</v>
      </c>
      <c r="DQ52" s="42">
        <v>0.74929999999999997</v>
      </c>
      <c r="DW52" s="1">
        <f t="shared" si="8"/>
        <v>10</v>
      </c>
      <c r="DX52" s="42">
        <v>0.99980000000000002</v>
      </c>
      <c r="DY52" s="42">
        <v>0.99639999999999995</v>
      </c>
      <c r="DZ52" s="42">
        <v>0.62770000000000004</v>
      </c>
      <c r="EA52" s="42">
        <v>1</v>
      </c>
      <c r="EB52" s="42">
        <v>0.99929999999999997</v>
      </c>
      <c r="EC52" s="42">
        <v>0.4889</v>
      </c>
      <c r="ED52" s="42">
        <v>1</v>
      </c>
      <c r="EE52" s="42">
        <v>0.99739999999999995</v>
      </c>
      <c r="EF52" s="42">
        <v>0.69020000000000004</v>
      </c>
      <c r="EJ52" s="31"/>
      <c r="EL52" s="26"/>
      <c r="EM52" s="1">
        <f t="shared" si="9"/>
        <v>10</v>
      </c>
      <c r="EN52" s="46">
        <v>0.21479999999999999</v>
      </c>
      <c r="EO52" s="46">
        <v>0.245</v>
      </c>
      <c r="EP52" s="42">
        <v>0.1651</v>
      </c>
      <c r="EQ52" s="42">
        <v>0.20780000000000001</v>
      </c>
      <c r="EV52" s="31"/>
      <c r="EY52" s="26"/>
      <c r="EZ52" s="1">
        <f t="shared" si="1"/>
        <v>10</v>
      </c>
      <c r="FA52" s="42">
        <v>0.32240000000000002</v>
      </c>
      <c r="FB52" s="42">
        <v>0.3327</v>
      </c>
      <c r="FC52" s="2">
        <v>0.27379999999999999</v>
      </c>
      <c r="FD52" s="4">
        <v>0.28460000000000002</v>
      </c>
      <c r="FI52" s="31"/>
    </row>
    <row r="53" spans="1:165" x14ac:dyDescent="0.4">
      <c r="A53" s="112"/>
      <c r="B53" s="5">
        <f t="shared" si="2"/>
        <v>11</v>
      </c>
      <c r="C53" s="42">
        <v>0.46600000000000003</v>
      </c>
      <c r="D53" s="42">
        <v>0.19450000000000001</v>
      </c>
      <c r="E53" s="42">
        <v>0.40339999999999998</v>
      </c>
      <c r="F53" s="42">
        <v>0.33789999999999998</v>
      </c>
      <c r="G53" s="42">
        <v>0.47210000000000002</v>
      </c>
      <c r="H53" s="42">
        <v>0.27789999999999998</v>
      </c>
      <c r="I53" s="42">
        <v>0.8659</v>
      </c>
      <c r="J53" s="42">
        <v>0</v>
      </c>
      <c r="U53" s="1">
        <f t="shared" si="0"/>
        <v>11</v>
      </c>
      <c r="V53" s="42">
        <v>0.43530000000000002</v>
      </c>
      <c r="W53" s="42">
        <v>0.19350000000000001</v>
      </c>
      <c r="X53" s="42">
        <v>0.37</v>
      </c>
      <c r="Y53" s="42">
        <v>0.317</v>
      </c>
      <c r="Z53" s="42">
        <v>0.43730000000000002</v>
      </c>
      <c r="AA53" s="42">
        <v>0.22720000000000001</v>
      </c>
      <c r="AB53" s="42">
        <v>0.36799999999999999</v>
      </c>
      <c r="AC53" s="42">
        <v>0.3543</v>
      </c>
      <c r="AL53" s="31"/>
      <c r="AO53" s="5">
        <f t="shared" si="3"/>
        <v>11</v>
      </c>
      <c r="AP53" s="42">
        <v>0.4844</v>
      </c>
      <c r="AQ53" s="42"/>
      <c r="AR53" s="42">
        <v>0.48609999999999998</v>
      </c>
      <c r="AS53" s="42"/>
      <c r="AT53" s="42">
        <v>0.46920000000000001</v>
      </c>
      <c r="AU53" s="42"/>
      <c r="AV53" s="42">
        <v>0.46889999999999998</v>
      </c>
      <c r="AW53" s="42"/>
      <c r="BH53" s="1">
        <f t="shared" si="4"/>
        <v>11</v>
      </c>
      <c r="BI53" s="42">
        <v>0.47649999999999998</v>
      </c>
      <c r="BJ53" s="42"/>
      <c r="BK53" s="42">
        <v>0.47889999999999999</v>
      </c>
      <c r="BL53" s="42"/>
      <c r="BM53" s="42">
        <v>0.42830000000000001</v>
      </c>
      <c r="BN53" s="42"/>
      <c r="BO53" s="42">
        <v>0.4728</v>
      </c>
      <c r="BP53" s="42"/>
      <c r="BY53" s="31"/>
      <c r="CC53" s="26"/>
      <c r="CD53" s="1">
        <f t="shared" si="5"/>
        <v>11</v>
      </c>
      <c r="CE53" s="42">
        <v>0.58919999999999995</v>
      </c>
      <c r="CF53" s="42">
        <v>0.69079999999999997</v>
      </c>
      <c r="CG53" s="42">
        <v>0.39300000000000002</v>
      </c>
      <c r="CH53" s="42">
        <v>0.90880000000000005</v>
      </c>
      <c r="CI53" s="42">
        <v>0.9133</v>
      </c>
      <c r="CJ53" s="42">
        <v>0.3241</v>
      </c>
      <c r="CK53" s="42">
        <v>0.71030000000000004</v>
      </c>
      <c r="CL53" s="42">
        <v>0.77559999999999996</v>
      </c>
      <c r="CM53" s="42">
        <v>0.44180000000000003</v>
      </c>
      <c r="CR53" s="1">
        <f t="shared" si="6"/>
        <v>11</v>
      </c>
      <c r="CS53" s="42">
        <v>0.49509999999999998</v>
      </c>
      <c r="CT53" s="42">
        <v>0.60880000000000001</v>
      </c>
      <c r="CU53" s="42">
        <v>0.35410000000000003</v>
      </c>
      <c r="CV53" s="42">
        <v>0.79620000000000002</v>
      </c>
      <c r="CW53" s="42"/>
      <c r="CX53" s="42">
        <v>0.31009999999999999</v>
      </c>
      <c r="CY53" s="42">
        <v>0.52580000000000005</v>
      </c>
      <c r="CZ53" s="42">
        <v>0.6673</v>
      </c>
      <c r="DA53" s="42">
        <v>0.4012</v>
      </c>
      <c r="DE53" s="31"/>
      <c r="DG53" s="26"/>
      <c r="DH53" s="1">
        <f t="shared" si="7"/>
        <v>11</v>
      </c>
      <c r="DI53" s="42">
        <v>1</v>
      </c>
      <c r="DJ53" s="42">
        <v>0.99980000000000002</v>
      </c>
      <c r="DK53" s="42">
        <v>0.7298</v>
      </c>
      <c r="DL53" s="42">
        <v>1</v>
      </c>
      <c r="DM53" s="42">
        <v>0.99929999999999997</v>
      </c>
      <c r="DN53" s="42">
        <v>0.5383</v>
      </c>
      <c r="DO53" s="42">
        <v>1</v>
      </c>
      <c r="DP53" s="42">
        <v>1</v>
      </c>
      <c r="DQ53" s="42">
        <v>0.79559999999999997</v>
      </c>
      <c r="DW53" s="1">
        <f t="shared" si="8"/>
        <v>11</v>
      </c>
      <c r="DX53" s="42">
        <v>1</v>
      </c>
      <c r="DY53" s="42">
        <v>0.99980000000000002</v>
      </c>
      <c r="DZ53" s="42">
        <v>0.6905</v>
      </c>
      <c r="EA53" s="42">
        <v>1</v>
      </c>
      <c r="EB53" s="42">
        <v>0.99929999999999997</v>
      </c>
      <c r="EC53" s="42">
        <v>0.53549999999999998</v>
      </c>
      <c r="ED53" s="42">
        <v>1</v>
      </c>
      <c r="EE53" s="42">
        <v>0.99950000000000006</v>
      </c>
      <c r="EF53" s="42">
        <v>0.74009999999999998</v>
      </c>
      <c r="EJ53" s="31"/>
      <c r="EL53" s="26"/>
      <c r="EM53" s="1">
        <f t="shared" si="9"/>
        <v>11</v>
      </c>
      <c r="EN53" s="46">
        <v>0.24249999999999999</v>
      </c>
      <c r="EO53" s="46">
        <v>0.26490000000000002</v>
      </c>
      <c r="EP53" s="42">
        <v>0.2049</v>
      </c>
      <c r="EQ53" s="42">
        <v>0.2334</v>
      </c>
      <c r="EV53" s="31"/>
      <c r="EY53" s="26"/>
      <c r="EZ53" s="1">
        <f t="shared" si="1"/>
        <v>11</v>
      </c>
      <c r="FA53" s="42">
        <v>0.3473</v>
      </c>
      <c r="FB53" s="42">
        <v>0.35520000000000002</v>
      </c>
      <c r="FC53" s="2">
        <v>0.31009999999999999</v>
      </c>
      <c r="FD53" s="4">
        <v>0.32069999999999999</v>
      </c>
      <c r="FI53" s="31"/>
    </row>
    <row r="54" spans="1:165" x14ac:dyDescent="0.4">
      <c r="A54" s="112"/>
      <c r="B54" s="5">
        <f t="shared" si="2"/>
        <v>12</v>
      </c>
      <c r="C54" s="42">
        <v>0.49209999999999998</v>
      </c>
      <c r="D54" s="42">
        <v>0.2586</v>
      </c>
      <c r="E54" s="42">
        <v>0.44030000000000002</v>
      </c>
      <c r="F54" s="42">
        <v>0.39040000000000002</v>
      </c>
      <c r="G54" s="42">
        <v>0.48980000000000001</v>
      </c>
      <c r="H54" s="42">
        <v>0.31730000000000003</v>
      </c>
      <c r="I54" s="42">
        <v>0.97850000000000004</v>
      </c>
      <c r="J54" s="42">
        <v>0</v>
      </c>
      <c r="U54" s="1">
        <f t="shared" si="0"/>
        <v>12</v>
      </c>
      <c r="V54" s="42">
        <v>0.47039999999999998</v>
      </c>
      <c r="W54" s="42">
        <v>0.2576</v>
      </c>
      <c r="X54" s="42">
        <v>0.42449999999999999</v>
      </c>
      <c r="Y54" s="42">
        <v>0.37530000000000002</v>
      </c>
      <c r="Z54" s="42">
        <v>0.4723</v>
      </c>
      <c r="AA54" s="42">
        <v>0.28060000000000002</v>
      </c>
      <c r="AB54" s="42">
        <v>0.42049999999999998</v>
      </c>
      <c r="AC54" s="42">
        <v>0.4042</v>
      </c>
      <c r="AL54" s="31"/>
      <c r="AO54" s="5">
        <f t="shared" si="3"/>
        <v>12</v>
      </c>
      <c r="AP54" s="42">
        <v>0.49909999999999999</v>
      </c>
      <c r="AQ54" s="42"/>
      <c r="AR54" s="42">
        <v>0.49969999999999998</v>
      </c>
      <c r="AS54" s="42"/>
      <c r="AT54" s="42">
        <v>0.47870000000000001</v>
      </c>
      <c r="AU54" s="42"/>
      <c r="AV54" s="42">
        <v>0.49890000000000001</v>
      </c>
      <c r="AW54" s="42"/>
      <c r="BH54" s="1">
        <f t="shared" si="4"/>
        <v>12</v>
      </c>
      <c r="BI54" s="42">
        <v>0.49309999999999998</v>
      </c>
      <c r="BJ54" s="42"/>
      <c r="BK54" s="42">
        <v>0.50139999999999996</v>
      </c>
      <c r="BL54" s="42"/>
      <c r="BM54" s="42">
        <v>0.4642</v>
      </c>
      <c r="BN54" s="42"/>
      <c r="BO54" s="42">
        <v>0.49930000000000002</v>
      </c>
      <c r="BP54" s="42"/>
      <c r="BY54" s="31"/>
      <c r="CC54" s="26"/>
      <c r="CD54" s="1">
        <f t="shared" si="5"/>
        <v>12</v>
      </c>
      <c r="CE54" s="42">
        <v>0.66169999999999995</v>
      </c>
      <c r="CF54" s="42">
        <v>0.76790000000000003</v>
      </c>
      <c r="CG54" s="42">
        <v>0.43259999999999998</v>
      </c>
      <c r="CH54" s="42">
        <v>0.96630000000000005</v>
      </c>
      <c r="CI54" s="42">
        <v>0.94899999999999995</v>
      </c>
      <c r="CJ54" s="42"/>
      <c r="CK54" s="42">
        <v>0.77759999999999996</v>
      </c>
      <c r="CL54" s="42">
        <v>0.84699999999999998</v>
      </c>
      <c r="CM54" s="42">
        <v>0.47639999999999999</v>
      </c>
      <c r="CR54" s="1">
        <f t="shared" si="6"/>
        <v>12</v>
      </c>
      <c r="CS54" s="42">
        <v>0.53310000000000002</v>
      </c>
      <c r="CT54" s="42">
        <v>0.6825</v>
      </c>
      <c r="CU54" s="42">
        <v>0.39379999999999998</v>
      </c>
      <c r="CV54" s="42">
        <v>0.89059999999999995</v>
      </c>
      <c r="CW54" s="42">
        <v>0.9284</v>
      </c>
      <c r="CX54" s="42">
        <v>0.3569</v>
      </c>
      <c r="CY54" s="42">
        <v>0.57050000000000001</v>
      </c>
      <c r="CZ54" s="42">
        <v>0.74490000000000001</v>
      </c>
      <c r="DA54" s="42">
        <v>0.43409999999999999</v>
      </c>
      <c r="DE54" s="31"/>
      <c r="DG54" s="26"/>
      <c r="DH54" s="1">
        <f t="shared" si="7"/>
        <v>12</v>
      </c>
      <c r="DI54" s="42">
        <v>1</v>
      </c>
      <c r="DJ54" s="42">
        <v>0.99980000000000002</v>
      </c>
      <c r="DK54" s="42">
        <v>0.78480000000000005</v>
      </c>
      <c r="DL54" s="42">
        <v>1</v>
      </c>
      <c r="DM54" s="42">
        <v>0.99929999999999997</v>
      </c>
      <c r="DN54" s="42"/>
      <c r="DO54" s="42">
        <v>1</v>
      </c>
      <c r="DP54" s="42">
        <v>1</v>
      </c>
      <c r="DQ54" s="42">
        <v>0.84450000000000003</v>
      </c>
      <c r="DW54" s="1">
        <f t="shared" si="8"/>
        <v>12</v>
      </c>
      <c r="DX54" s="42">
        <v>1</v>
      </c>
      <c r="DY54" s="42">
        <v>0.99980000000000002</v>
      </c>
      <c r="DZ54" s="42">
        <v>0.73960000000000004</v>
      </c>
      <c r="EA54" s="42">
        <v>1</v>
      </c>
      <c r="EB54" s="42">
        <v>0.99929999999999997</v>
      </c>
      <c r="EC54" s="42">
        <v>0.58509999999999995</v>
      </c>
      <c r="ED54" s="42">
        <v>1</v>
      </c>
      <c r="EE54" s="42">
        <v>1</v>
      </c>
      <c r="EF54" s="42">
        <v>0.79900000000000004</v>
      </c>
      <c r="EJ54" s="31"/>
      <c r="EL54" s="26"/>
      <c r="EM54" s="1">
        <f t="shared" si="9"/>
        <v>12</v>
      </c>
      <c r="EN54" s="46">
        <v>0.26769999999999999</v>
      </c>
      <c r="EO54" s="46">
        <v>0.29099999999999998</v>
      </c>
      <c r="EP54" s="42">
        <v>0.2351</v>
      </c>
      <c r="EQ54" s="42">
        <v>0.25469999999999998</v>
      </c>
      <c r="EV54" s="31"/>
      <c r="EY54" s="26"/>
      <c r="EZ54" s="1">
        <f t="shared" si="1"/>
        <v>12</v>
      </c>
      <c r="FA54" s="42">
        <v>0.3695</v>
      </c>
      <c r="FB54" s="42">
        <v>0.37359999999999999</v>
      </c>
      <c r="FC54" s="2">
        <v>0.34389999999999998</v>
      </c>
      <c r="FD54" s="4">
        <v>0.34939999999999999</v>
      </c>
      <c r="FI54" s="31"/>
    </row>
    <row r="55" spans="1:165" x14ac:dyDescent="0.4">
      <c r="A55" s="112"/>
      <c r="B55" s="5">
        <f t="shared" si="2"/>
        <v>13</v>
      </c>
      <c r="C55" s="42">
        <v>0.501</v>
      </c>
      <c r="D55" s="42">
        <v>0.31069999999999998</v>
      </c>
      <c r="E55" s="42">
        <v>0.48170000000000002</v>
      </c>
      <c r="F55" s="42">
        <v>0.42</v>
      </c>
      <c r="G55" s="42">
        <v>0.50090000000000001</v>
      </c>
      <c r="H55" s="42">
        <v>0.34720000000000001</v>
      </c>
      <c r="I55" s="42">
        <v>1</v>
      </c>
      <c r="J55" s="42">
        <v>0</v>
      </c>
      <c r="U55" s="1">
        <f t="shared" si="0"/>
        <v>13</v>
      </c>
      <c r="V55" s="42">
        <v>0.49159999999999998</v>
      </c>
      <c r="W55" s="42">
        <v>0.29499999999999998</v>
      </c>
      <c r="X55" s="42">
        <v>0.46660000000000001</v>
      </c>
      <c r="Y55" s="42">
        <v>0.41920000000000002</v>
      </c>
      <c r="Z55" s="42">
        <v>0.49080000000000001</v>
      </c>
      <c r="AA55" s="42">
        <v>0.31490000000000001</v>
      </c>
      <c r="AB55" s="42">
        <v>0.4622</v>
      </c>
      <c r="AC55" s="42">
        <v>0.44230000000000003</v>
      </c>
      <c r="AL55" s="31"/>
      <c r="AO55" s="5">
        <f t="shared" si="3"/>
        <v>13</v>
      </c>
      <c r="AP55" s="42">
        <v>0.50149999999999995</v>
      </c>
      <c r="AQ55" s="42"/>
      <c r="AR55" s="42">
        <v>0.50570000000000004</v>
      </c>
      <c r="AS55" s="42"/>
      <c r="AT55" s="42">
        <v>0.50509999999999999</v>
      </c>
      <c r="AU55" s="42"/>
      <c r="AV55" s="42">
        <v>0.54979999999999996</v>
      </c>
      <c r="AW55" s="42"/>
      <c r="BH55" s="1">
        <f t="shared" si="4"/>
        <v>13</v>
      </c>
      <c r="BI55" s="42">
        <v>0.50429999999999997</v>
      </c>
      <c r="BJ55" s="42"/>
      <c r="BK55" s="42">
        <v>0.53210000000000002</v>
      </c>
      <c r="BL55" s="42"/>
      <c r="BM55" s="42">
        <v>0.48880000000000001</v>
      </c>
      <c r="BN55" s="42"/>
      <c r="BO55" s="42">
        <v>0.51470000000000005</v>
      </c>
      <c r="BP55" s="42"/>
      <c r="BY55" s="31"/>
      <c r="CC55" s="26"/>
      <c r="CD55" s="1">
        <f t="shared" si="5"/>
        <v>13</v>
      </c>
      <c r="CE55" s="42">
        <v>0.70609999999999995</v>
      </c>
      <c r="CF55" s="42">
        <v>0.83709999999999996</v>
      </c>
      <c r="CG55" s="42">
        <v>0.45979999999999999</v>
      </c>
      <c r="CH55" s="42">
        <v>0.99529999999999996</v>
      </c>
      <c r="CI55" s="42"/>
      <c r="CJ55" s="42">
        <v>0.40949999999999998</v>
      </c>
      <c r="CK55" s="42">
        <v>0.84350000000000003</v>
      </c>
      <c r="CL55" s="42">
        <v>0.93330000000000002</v>
      </c>
      <c r="CM55" s="42">
        <v>0.51029999999999998</v>
      </c>
      <c r="CR55" s="1">
        <f t="shared" si="6"/>
        <v>13</v>
      </c>
      <c r="CS55" s="42"/>
      <c r="CT55" s="42">
        <v>0.76419999999999999</v>
      </c>
      <c r="CU55" s="42">
        <v>0.43109999999999998</v>
      </c>
      <c r="CV55" s="42">
        <v>0.95389999999999997</v>
      </c>
      <c r="CW55" s="42">
        <v>0.96350000000000002</v>
      </c>
      <c r="CX55" s="42">
        <v>0.40639999999999998</v>
      </c>
      <c r="CY55" s="42"/>
      <c r="CZ55" s="42">
        <v>0.82079999999999997</v>
      </c>
      <c r="DA55" s="42">
        <v>0.47289999999999999</v>
      </c>
      <c r="DE55" s="31"/>
      <c r="DG55" s="26"/>
      <c r="DH55" s="1">
        <f t="shared" si="7"/>
        <v>13</v>
      </c>
      <c r="DI55" s="42">
        <v>1</v>
      </c>
      <c r="DJ55" s="42">
        <v>1</v>
      </c>
      <c r="DK55" s="42">
        <v>0.83009999999999995</v>
      </c>
      <c r="DL55" s="42">
        <v>1</v>
      </c>
      <c r="DM55" s="42">
        <v>0.99950000000000006</v>
      </c>
      <c r="DN55" s="42">
        <v>0.63</v>
      </c>
      <c r="DO55" s="42">
        <v>1</v>
      </c>
      <c r="DP55" s="42">
        <v>1</v>
      </c>
      <c r="DQ55" s="42">
        <v>0.89280000000000004</v>
      </c>
      <c r="DW55" s="1">
        <f t="shared" si="8"/>
        <v>13</v>
      </c>
      <c r="DX55" s="42">
        <v>1</v>
      </c>
      <c r="DY55" s="42">
        <v>1</v>
      </c>
      <c r="DZ55" s="42">
        <v>0.79790000000000005</v>
      </c>
      <c r="EA55" s="42">
        <v>1</v>
      </c>
      <c r="EB55" s="42">
        <v>0.99939999999999996</v>
      </c>
      <c r="EC55" s="42">
        <v>0.63119999999999998</v>
      </c>
      <c r="ED55" s="42">
        <v>1</v>
      </c>
      <c r="EE55" s="42">
        <v>1</v>
      </c>
      <c r="EF55" s="42">
        <v>0.85589999999999999</v>
      </c>
      <c r="EJ55" s="31"/>
      <c r="EL55" s="26"/>
      <c r="EM55" s="1">
        <f t="shared" si="9"/>
        <v>13</v>
      </c>
      <c r="EN55" s="46">
        <v>0.2979</v>
      </c>
      <c r="EO55" s="46">
        <v>0.31879999999999997</v>
      </c>
      <c r="EP55" s="42">
        <v>0.25979999999999998</v>
      </c>
      <c r="EQ55" s="42">
        <v>0.27829999999999999</v>
      </c>
      <c r="EV55" s="31"/>
      <c r="EY55" s="26"/>
      <c r="EZ55" s="1">
        <f t="shared" si="1"/>
        <v>13</v>
      </c>
      <c r="FA55" s="42">
        <v>0.39610000000000001</v>
      </c>
      <c r="FB55" s="42">
        <v>0.39629999999999999</v>
      </c>
      <c r="FC55" s="2">
        <v>0.36870000000000003</v>
      </c>
      <c r="FD55" s="4">
        <v>0.37219999999999998</v>
      </c>
      <c r="FI55" s="31"/>
    </row>
    <row r="56" spans="1:165" x14ac:dyDescent="0.4">
      <c r="A56" s="112"/>
      <c r="B56" s="5">
        <f t="shared" si="2"/>
        <v>14</v>
      </c>
      <c r="C56" s="42">
        <v>0.50819999999999999</v>
      </c>
      <c r="D56" s="42">
        <v>0.34310000000000002</v>
      </c>
      <c r="E56" s="42">
        <v>0.49890000000000001</v>
      </c>
      <c r="F56" s="42">
        <v>0.43790000000000001</v>
      </c>
      <c r="G56" s="42">
        <v>0.51129999999999998</v>
      </c>
      <c r="H56" s="42">
        <v>0.37509999999999999</v>
      </c>
      <c r="I56" s="42">
        <v>1</v>
      </c>
      <c r="J56" s="42">
        <v>0</v>
      </c>
      <c r="U56" s="1">
        <f t="shared" si="0"/>
        <v>14</v>
      </c>
      <c r="V56" s="42">
        <v>0.49980000000000002</v>
      </c>
      <c r="W56" s="42">
        <v>0.32500000000000001</v>
      </c>
      <c r="X56" s="42">
        <v>0.49199999999999999</v>
      </c>
      <c r="Y56" s="42">
        <v>0.45800000000000002</v>
      </c>
      <c r="Z56" s="42">
        <v>0.49930000000000002</v>
      </c>
      <c r="AA56" s="42">
        <v>0.34320000000000001</v>
      </c>
      <c r="AB56" s="42">
        <v>0.4884</v>
      </c>
      <c r="AC56" s="42">
        <v>0.47449999999999998</v>
      </c>
      <c r="AL56" s="31"/>
      <c r="AO56" s="5">
        <f t="shared" si="3"/>
        <v>14</v>
      </c>
      <c r="AP56" s="42">
        <v>0.53490000000000004</v>
      </c>
      <c r="AQ56" s="42"/>
      <c r="AR56" s="42">
        <v>0.5585</v>
      </c>
      <c r="AS56" s="42"/>
      <c r="AT56" s="42">
        <v>0.54910000000000003</v>
      </c>
      <c r="AU56" s="42"/>
      <c r="AV56" s="42">
        <v>0.59650000000000003</v>
      </c>
      <c r="AW56" s="42"/>
      <c r="BH56" s="1">
        <f t="shared" si="4"/>
        <v>14</v>
      </c>
      <c r="BI56" s="42">
        <v>0.52649999999999997</v>
      </c>
      <c r="BJ56" s="42"/>
      <c r="BK56" s="42">
        <v>0.58109999999999995</v>
      </c>
      <c r="BL56" s="42"/>
      <c r="BM56" s="42">
        <v>0.50390000000000001</v>
      </c>
      <c r="BN56" s="42"/>
      <c r="BO56" s="42">
        <v>0.54969999999999997</v>
      </c>
      <c r="BP56" s="42"/>
      <c r="BY56" s="31"/>
      <c r="CC56" s="26"/>
      <c r="CD56" s="1">
        <f t="shared" si="5"/>
        <v>14</v>
      </c>
      <c r="CE56" s="42"/>
      <c r="CF56" s="42">
        <v>0.88580000000000003</v>
      </c>
      <c r="CG56" s="42">
        <v>0.49869999999999998</v>
      </c>
      <c r="CH56" s="42">
        <v>0.99890000000000001</v>
      </c>
      <c r="CI56" s="42">
        <v>0.99470000000000003</v>
      </c>
      <c r="CJ56" s="42">
        <v>0.45129999999999998</v>
      </c>
      <c r="CK56" s="42">
        <v>0.90669999999999995</v>
      </c>
      <c r="CL56" s="42">
        <v>0.96760000000000002</v>
      </c>
      <c r="CM56" s="42">
        <v>0.55200000000000005</v>
      </c>
      <c r="CR56" s="1">
        <f t="shared" si="6"/>
        <v>14</v>
      </c>
      <c r="CS56" s="42">
        <v>0.622</v>
      </c>
      <c r="CT56" s="42">
        <v>0.8417</v>
      </c>
      <c r="CU56" s="42">
        <v>0.46539999999999998</v>
      </c>
      <c r="CV56" s="42">
        <v>0.98650000000000004</v>
      </c>
      <c r="CW56" s="42">
        <v>0.98019999999999996</v>
      </c>
      <c r="CX56" s="42">
        <v>0.44180000000000003</v>
      </c>
      <c r="CY56" s="42">
        <v>0.68500000000000005</v>
      </c>
      <c r="CZ56" s="42">
        <v>0.88619999999999999</v>
      </c>
      <c r="DA56" s="42">
        <v>0.50619999999999998</v>
      </c>
      <c r="DE56" s="31"/>
      <c r="DG56" s="26"/>
      <c r="DH56" s="1">
        <f t="shared" si="7"/>
        <v>14</v>
      </c>
      <c r="DI56" s="42">
        <v>1</v>
      </c>
      <c r="DJ56" s="42">
        <v>1</v>
      </c>
      <c r="DK56" s="42">
        <v>0.87719999999999998</v>
      </c>
      <c r="DL56" s="42">
        <v>1</v>
      </c>
      <c r="DM56" s="42">
        <v>0.99950000000000006</v>
      </c>
      <c r="DN56" s="42">
        <v>0.67589999999999995</v>
      </c>
      <c r="DO56" s="42">
        <v>1</v>
      </c>
      <c r="DP56" s="42">
        <v>1</v>
      </c>
      <c r="DQ56" s="42">
        <v>0.92420000000000002</v>
      </c>
      <c r="DW56" s="1">
        <f t="shared" si="8"/>
        <v>14</v>
      </c>
      <c r="DX56" s="42">
        <v>1</v>
      </c>
      <c r="DY56" s="42">
        <v>1</v>
      </c>
      <c r="DZ56" s="42">
        <v>0.84130000000000005</v>
      </c>
      <c r="EA56" s="42">
        <v>1</v>
      </c>
      <c r="EB56" s="42">
        <v>0.99950000000000006</v>
      </c>
      <c r="EC56" s="42">
        <v>0.67410000000000003</v>
      </c>
      <c r="ED56" s="42">
        <v>1</v>
      </c>
      <c r="EE56" s="42">
        <v>1</v>
      </c>
      <c r="EF56" s="42">
        <v>0.89539999999999997</v>
      </c>
      <c r="EJ56" s="31"/>
      <c r="EL56" s="26"/>
      <c r="EM56" s="1">
        <f t="shared" si="9"/>
        <v>14</v>
      </c>
      <c r="EN56" s="46">
        <v>0.3271</v>
      </c>
      <c r="EO56" s="46">
        <v>0.34339999999999998</v>
      </c>
      <c r="EP56" s="42">
        <v>0.2883</v>
      </c>
      <c r="EQ56" s="42">
        <v>0.30819999999999997</v>
      </c>
      <c r="EV56" s="31"/>
      <c r="EY56" s="26"/>
      <c r="EZ56" s="1">
        <f t="shared" si="1"/>
        <v>14</v>
      </c>
      <c r="FA56" s="42">
        <v>0.43609999999999999</v>
      </c>
      <c r="FB56" s="42">
        <v>0.43290000000000001</v>
      </c>
      <c r="FC56" s="2">
        <v>0.38950000000000001</v>
      </c>
      <c r="FD56" s="4">
        <v>0.3891</v>
      </c>
      <c r="FI56" s="31"/>
    </row>
    <row r="57" spans="1:165" x14ac:dyDescent="0.4">
      <c r="A57" s="112"/>
      <c r="B57" s="5">
        <f t="shared" si="2"/>
        <v>15</v>
      </c>
      <c r="C57" s="42">
        <v>0.52549999999999997</v>
      </c>
      <c r="D57" s="42">
        <v>0.36940000000000001</v>
      </c>
      <c r="E57" s="42">
        <v>0.50070000000000003</v>
      </c>
      <c r="F57" s="42">
        <v>0.46529999999999999</v>
      </c>
      <c r="G57" s="42">
        <v>0.53559999999999997</v>
      </c>
      <c r="H57" s="42">
        <v>0.41010000000000002</v>
      </c>
      <c r="I57" s="42">
        <v>1</v>
      </c>
      <c r="J57" s="42">
        <v>0</v>
      </c>
      <c r="U57" s="1">
        <f t="shared" si="0"/>
        <v>15</v>
      </c>
      <c r="V57" s="42">
        <v>0.50539999999999996</v>
      </c>
      <c r="W57" s="42">
        <v>0.35049999999999998</v>
      </c>
      <c r="X57" s="42">
        <v>0.49830000000000002</v>
      </c>
      <c r="Y57" s="42">
        <v>0.48270000000000002</v>
      </c>
      <c r="Z57" s="42">
        <v>0.50519999999999998</v>
      </c>
      <c r="AA57" s="42">
        <v>0.3735</v>
      </c>
      <c r="AB57" s="42">
        <v>0.49969999999999998</v>
      </c>
      <c r="AC57" s="42">
        <v>0.49259999999999998</v>
      </c>
      <c r="AL57" s="31"/>
      <c r="AO57" s="5">
        <f t="shared" si="3"/>
        <v>15</v>
      </c>
      <c r="AP57" s="42">
        <v>0.55920000000000003</v>
      </c>
      <c r="AQ57" s="42"/>
      <c r="AR57" s="42">
        <v>0.6714</v>
      </c>
      <c r="AS57" s="42"/>
      <c r="AT57" s="42">
        <v>0.59599999999999997</v>
      </c>
      <c r="AU57" s="42"/>
      <c r="AV57" s="42">
        <v>0.64929999999999999</v>
      </c>
      <c r="AW57" s="42"/>
      <c r="BH57" s="1">
        <f t="shared" si="4"/>
        <v>15</v>
      </c>
      <c r="BI57" s="42">
        <v>0.56699999999999995</v>
      </c>
      <c r="BJ57" s="42"/>
      <c r="BK57" s="42">
        <v>0.65690000000000004</v>
      </c>
      <c r="BL57" s="42"/>
      <c r="BM57" s="42">
        <v>0.51770000000000005</v>
      </c>
      <c r="BN57" s="42"/>
      <c r="BO57" s="42">
        <v>0.62560000000000004</v>
      </c>
      <c r="BP57" s="42"/>
      <c r="BY57" s="31"/>
      <c r="CC57" s="26"/>
      <c r="CD57" s="1">
        <f t="shared" si="5"/>
        <v>15</v>
      </c>
      <c r="CE57" s="42">
        <v>0.76600000000000001</v>
      </c>
      <c r="CF57" s="42">
        <v>0.91610000000000003</v>
      </c>
      <c r="CG57" s="42">
        <v>0.53280000000000005</v>
      </c>
      <c r="CH57" s="42">
        <v>0.99919999999999998</v>
      </c>
      <c r="CI57" s="42">
        <v>0.99909999999999999</v>
      </c>
      <c r="CJ57" s="42">
        <v>0.48980000000000001</v>
      </c>
      <c r="CK57" s="42">
        <v>0.95720000000000005</v>
      </c>
      <c r="CL57" s="42">
        <v>0.99350000000000005</v>
      </c>
      <c r="CM57" s="42">
        <v>0.58709999999999996</v>
      </c>
      <c r="CR57" s="1">
        <f t="shared" si="6"/>
        <v>15</v>
      </c>
      <c r="CS57" s="42">
        <v>0.68579999999999997</v>
      </c>
      <c r="CT57" s="42">
        <v>0.90190000000000003</v>
      </c>
      <c r="CU57" s="42">
        <v>0.50009999999999999</v>
      </c>
      <c r="CV57" s="42">
        <v>0.99470000000000003</v>
      </c>
      <c r="CW57" s="42">
        <v>0.98750000000000004</v>
      </c>
      <c r="CX57" s="42">
        <v>0.4788</v>
      </c>
      <c r="CY57" s="42">
        <v>0.75060000000000004</v>
      </c>
      <c r="CZ57" s="42">
        <v>0.93820000000000003</v>
      </c>
      <c r="DA57" s="42">
        <v>0.54659999999999997</v>
      </c>
      <c r="DE57" s="31"/>
      <c r="DG57" s="26"/>
      <c r="DH57" s="1">
        <f t="shared" si="7"/>
        <v>15</v>
      </c>
      <c r="DI57" s="42">
        <v>1</v>
      </c>
      <c r="DJ57" s="42">
        <v>1</v>
      </c>
      <c r="DK57" s="42">
        <v>0.91490000000000005</v>
      </c>
      <c r="DL57" s="42">
        <v>1</v>
      </c>
      <c r="DM57" s="42">
        <v>0.99980000000000002</v>
      </c>
      <c r="DN57" s="42">
        <v>0.73109999999999997</v>
      </c>
      <c r="DO57" s="42">
        <v>1</v>
      </c>
      <c r="DP57" s="42">
        <v>1</v>
      </c>
      <c r="DQ57" s="42">
        <v>0.94920000000000004</v>
      </c>
      <c r="DW57" s="1">
        <f t="shared" si="8"/>
        <v>15</v>
      </c>
      <c r="DX57" s="42">
        <v>1</v>
      </c>
      <c r="DY57" s="42">
        <v>1</v>
      </c>
      <c r="DZ57" s="42">
        <v>0.8871</v>
      </c>
      <c r="EA57" s="42">
        <v>1</v>
      </c>
      <c r="EB57" s="42">
        <v>0.99980000000000002</v>
      </c>
      <c r="EC57" s="42">
        <v>0.72870000000000001</v>
      </c>
      <c r="ED57" s="42">
        <v>1</v>
      </c>
      <c r="EE57" s="42">
        <v>1</v>
      </c>
      <c r="EF57" s="42">
        <v>0.93489999999999995</v>
      </c>
      <c r="EJ57" s="31"/>
      <c r="EL57" s="26"/>
      <c r="EM57" s="1">
        <f t="shared" si="9"/>
        <v>15</v>
      </c>
      <c r="EN57" s="46">
        <v>0.35089999999999999</v>
      </c>
      <c r="EO57" s="46">
        <v>0.36020000000000002</v>
      </c>
      <c r="EP57" s="42">
        <v>0.32050000000000001</v>
      </c>
      <c r="EQ57" s="42">
        <v>0.33689999999999998</v>
      </c>
      <c r="EV57" s="31"/>
      <c r="EY57" s="26"/>
      <c r="EZ57" s="1">
        <f t="shared" si="1"/>
        <v>15</v>
      </c>
      <c r="FA57" s="42">
        <v>0.50509999999999999</v>
      </c>
      <c r="FB57" s="42">
        <v>0.496</v>
      </c>
      <c r="FC57" s="2">
        <v>0.42080000000000001</v>
      </c>
      <c r="FD57" s="4">
        <v>0.41520000000000001</v>
      </c>
      <c r="FI57" s="31"/>
    </row>
    <row r="58" spans="1:165" x14ac:dyDescent="0.4">
      <c r="A58" s="112"/>
      <c r="B58" s="5">
        <f t="shared" si="2"/>
        <v>16</v>
      </c>
      <c r="C58" s="42">
        <v>0.5544</v>
      </c>
      <c r="D58" s="42">
        <v>0.39360000000000001</v>
      </c>
      <c r="E58" s="42">
        <v>0.50390000000000001</v>
      </c>
      <c r="F58" s="42">
        <v>0.49</v>
      </c>
      <c r="G58" s="42">
        <v>0.57420000000000004</v>
      </c>
      <c r="H58" s="42">
        <v>0.44790000000000002</v>
      </c>
      <c r="I58" s="42">
        <v>1</v>
      </c>
      <c r="J58" s="42">
        <v>6.0000000000000001E-3</v>
      </c>
      <c r="U58" s="1">
        <f t="shared" si="0"/>
        <v>16</v>
      </c>
      <c r="V58" s="42">
        <v>0.51759999999999995</v>
      </c>
      <c r="W58" s="42">
        <v>0.37969999999999998</v>
      </c>
      <c r="X58" s="42">
        <v>0.50919999999999999</v>
      </c>
      <c r="Y58" s="42">
        <v>0.49199999999999999</v>
      </c>
      <c r="Z58" s="42">
        <v>0.51800000000000002</v>
      </c>
      <c r="AA58" s="42">
        <v>0.41299999999999998</v>
      </c>
      <c r="AB58" s="42">
        <v>0.50539999999999996</v>
      </c>
      <c r="AC58" s="42">
        <v>0.49809999999999999</v>
      </c>
      <c r="AL58" s="31"/>
      <c r="AO58" s="5">
        <f t="shared" si="3"/>
        <v>16</v>
      </c>
      <c r="AP58" s="42">
        <v>0.69420000000000004</v>
      </c>
      <c r="AQ58" s="42"/>
      <c r="AR58" s="42">
        <v>0.80600000000000005</v>
      </c>
      <c r="AS58" s="42"/>
      <c r="AT58" s="42">
        <v>0.65610000000000002</v>
      </c>
      <c r="AU58" s="42"/>
      <c r="AV58" s="42">
        <v>0.72609999999999997</v>
      </c>
      <c r="AW58" s="42"/>
      <c r="BH58" s="1">
        <f t="shared" si="4"/>
        <v>16</v>
      </c>
      <c r="BI58" s="42">
        <v>0.6472</v>
      </c>
      <c r="BJ58" s="42"/>
      <c r="BK58" s="42">
        <v>0.75860000000000005</v>
      </c>
      <c r="BL58" s="42"/>
      <c r="BM58" s="42">
        <v>0.54490000000000005</v>
      </c>
      <c r="BN58" s="42"/>
      <c r="BO58" s="42">
        <v>0.75129999999999997</v>
      </c>
      <c r="BP58" s="42"/>
      <c r="BY58" s="31"/>
      <c r="CC58" s="26"/>
      <c r="CD58" s="1">
        <f t="shared" si="5"/>
        <v>16</v>
      </c>
      <c r="CE58" s="42">
        <v>0.81989999999999996</v>
      </c>
      <c r="CF58" s="42">
        <v>0.94210000000000005</v>
      </c>
      <c r="CG58" s="42">
        <v>0.57120000000000004</v>
      </c>
      <c r="CH58" s="42">
        <v>0.99929999999999997</v>
      </c>
      <c r="CI58" s="42"/>
      <c r="CJ58" s="42">
        <v>0.52039999999999997</v>
      </c>
      <c r="CK58" s="42">
        <v>0.98729999999999996</v>
      </c>
      <c r="CL58" s="42">
        <v>0.99950000000000006</v>
      </c>
      <c r="CM58" s="42">
        <v>0.62860000000000005</v>
      </c>
      <c r="CR58" s="1">
        <f t="shared" si="6"/>
        <v>16</v>
      </c>
      <c r="CS58" s="42">
        <v>0.74609999999999999</v>
      </c>
      <c r="CT58" s="42">
        <v>0.94940000000000002</v>
      </c>
      <c r="CU58" s="42">
        <v>0.53520000000000001</v>
      </c>
      <c r="CV58" s="42">
        <v>0.99909999999999999</v>
      </c>
      <c r="CW58" s="42">
        <v>0.99350000000000005</v>
      </c>
      <c r="CX58" s="42">
        <v>0.51780000000000004</v>
      </c>
      <c r="CY58" s="42">
        <v>0.80279999999999996</v>
      </c>
      <c r="CZ58" s="42">
        <v>0.96960000000000002</v>
      </c>
      <c r="DA58" s="42">
        <v>0.58040000000000003</v>
      </c>
      <c r="DE58" s="31"/>
      <c r="DG58" s="26"/>
      <c r="DH58" s="1">
        <f t="shared" si="7"/>
        <v>16</v>
      </c>
      <c r="DI58" s="42">
        <v>1</v>
      </c>
      <c r="DJ58" s="42">
        <v>1</v>
      </c>
      <c r="DK58" s="42">
        <v>0.94450000000000001</v>
      </c>
      <c r="DL58" s="42">
        <v>1</v>
      </c>
      <c r="DM58" s="42">
        <v>0.99990000000000001</v>
      </c>
      <c r="DN58" s="42">
        <v>0.76800000000000002</v>
      </c>
      <c r="DO58" s="42">
        <v>1</v>
      </c>
      <c r="DP58" s="42">
        <v>1</v>
      </c>
      <c r="DQ58" s="42">
        <v>0.97170000000000001</v>
      </c>
      <c r="DW58" s="1">
        <f t="shared" si="8"/>
        <v>16</v>
      </c>
      <c r="DX58" s="42">
        <v>1</v>
      </c>
      <c r="DY58" s="42">
        <v>1</v>
      </c>
      <c r="DZ58" s="42">
        <v>0.9214</v>
      </c>
      <c r="EA58" s="42">
        <v>1</v>
      </c>
      <c r="EB58" s="42">
        <v>0.99990000000000001</v>
      </c>
      <c r="EC58" s="42">
        <v>0.76919999999999999</v>
      </c>
      <c r="ED58" s="42">
        <v>1</v>
      </c>
      <c r="EE58" s="42">
        <v>1</v>
      </c>
      <c r="EF58" s="42">
        <v>0.96130000000000004</v>
      </c>
      <c r="EJ58" s="31"/>
      <c r="EL58" s="26"/>
      <c r="EM58" s="1">
        <f t="shared" si="9"/>
        <v>16</v>
      </c>
      <c r="EN58" s="46">
        <v>0.36599999999999999</v>
      </c>
      <c r="EO58" s="46">
        <v>0.372</v>
      </c>
      <c r="EP58" s="42">
        <v>0.34760000000000002</v>
      </c>
      <c r="EQ58" s="42">
        <v>0.3589</v>
      </c>
      <c r="EV58" s="31"/>
      <c r="EY58" s="26"/>
      <c r="EZ58" s="1">
        <f t="shared" si="1"/>
        <v>16</v>
      </c>
      <c r="FA58" s="42">
        <v>0.60140000000000005</v>
      </c>
      <c r="FB58" s="42">
        <v>0.58730000000000004</v>
      </c>
      <c r="FC58" s="2">
        <v>0.47789999999999999</v>
      </c>
      <c r="FD58" s="4">
        <v>0.46750000000000003</v>
      </c>
      <c r="FI58" s="31"/>
    </row>
    <row r="59" spans="1:165" x14ac:dyDescent="0.4">
      <c r="A59" s="112"/>
      <c r="B59" s="5">
        <f t="shared" si="2"/>
        <v>17</v>
      </c>
      <c r="C59" s="42">
        <v>0.60629999999999995</v>
      </c>
      <c r="D59" s="42">
        <v>0.42230000000000001</v>
      </c>
      <c r="E59" s="42">
        <v>0.60160000000000002</v>
      </c>
      <c r="F59" s="42">
        <v>0.4985</v>
      </c>
      <c r="G59" s="42">
        <v>0.64159999999999995</v>
      </c>
      <c r="H59" s="42">
        <v>0.47839999999999999</v>
      </c>
      <c r="I59" s="42">
        <v>1</v>
      </c>
      <c r="J59" s="42">
        <v>5.5399999999999998E-2</v>
      </c>
      <c r="U59" s="1">
        <f t="shared" si="0"/>
        <v>17</v>
      </c>
      <c r="V59" s="42">
        <v>0.54959999999999998</v>
      </c>
      <c r="W59" s="42">
        <v>0.41460000000000002</v>
      </c>
      <c r="X59" s="42">
        <v>0.54179999999999995</v>
      </c>
      <c r="Y59" s="42">
        <v>0.49630000000000002</v>
      </c>
      <c r="Z59" s="42">
        <v>0.55310000000000004</v>
      </c>
      <c r="AA59" s="42">
        <v>0.4526</v>
      </c>
      <c r="AB59" s="42">
        <v>0.52390000000000003</v>
      </c>
      <c r="AC59" s="42">
        <v>0.49969999999999998</v>
      </c>
      <c r="AL59" s="31"/>
      <c r="AO59" s="5">
        <f t="shared" si="3"/>
        <v>17</v>
      </c>
      <c r="AP59" s="42">
        <v>0.81799999999999995</v>
      </c>
      <c r="AQ59" s="42"/>
      <c r="AR59" s="42">
        <v>0.90590000000000004</v>
      </c>
      <c r="AS59" s="42"/>
      <c r="AT59" s="42">
        <v>0.72309999999999997</v>
      </c>
      <c r="AU59" s="42"/>
      <c r="AV59" s="42">
        <v>0.8</v>
      </c>
      <c r="AW59" s="42"/>
      <c r="BH59" s="1">
        <f t="shared" si="4"/>
        <v>17</v>
      </c>
      <c r="BI59" s="42">
        <v>0.74829999999999997</v>
      </c>
      <c r="BJ59" s="42"/>
      <c r="BK59" s="42">
        <v>0.84409999999999996</v>
      </c>
      <c r="BL59" s="42"/>
      <c r="BM59" s="42">
        <v>0.61170000000000002</v>
      </c>
      <c r="BN59" s="42"/>
      <c r="BO59" s="42">
        <v>0.85880000000000001</v>
      </c>
      <c r="BP59" s="42"/>
      <c r="BY59" s="31"/>
      <c r="CC59" s="26"/>
      <c r="CD59" s="1">
        <f t="shared" si="5"/>
        <v>17</v>
      </c>
      <c r="CE59" s="42">
        <v>0.87529999999999997</v>
      </c>
      <c r="CF59" s="42">
        <v>0.97470000000000001</v>
      </c>
      <c r="CG59" s="42">
        <v>0.60250000000000004</v>
      </c>
      <c r="CH59" s="42">
        <v>1</v>
      </c>
      <c r="CI59" s="42">
        <v>0.99929999999999997</v>
      </c>
      <c r="CJ59" s="42">
        <v>0.56320000000000003</v>
      </c>
      <c r="CK59" s="42">
        <v>0.99809999999999999</v>
      </c>
      <c r="CL59" s="42">
        <v>0.99970000000000003</v>
      </c>
      <c r="CM59" s="42">
        <v>0.66100000000000003</v>
      </c>
      <c r="CR59" s="1">
        <f t="shared" si="6"/>
        <v>17</v>
      </c>
      <c r="CS59" s="42">
        <v>0.81340000000000001</v>
      </c>
      <c r="CT59" s="42">
        <v>0.97619999999999996</v>
      </c>
      <c r="CU59" s="42">
        <v>0.56859999999999999</v>
      </c>
      <c r="CV59" s="42">
        <v>1</v>
      </c>
      <c r="CW59" s="42">
        <v>0.99809999999999999</v>
      </c>
      <c r="CX59" s="42">
        <v>0.55420000000000003</v>
      </c>
      <c r="CY59" s="42">
        <v>0.85229999999999995</v>
      </c>
      <c r="CZ59" s="42">
        <v>0.98570000000000002</v>
      </c>
      <c r="DA59" s="42">
        <v>0.622</v>
      </c>
      <c r="DE59" s="31"/>
      <c r="DG59" s="26"/>
      <c r="DH59" s="1">
        <f t="shared" si="7"/>
        <v>17</v>
      </c>
      <c r="DI59" s="42">
        <v>1</v>
      </c>
      <c r="DJ59" s="42">
        <v>1</v>
      </c>
      <c r="DK59" s="42">
        <v>0.96919999999999995</v>
      </c>
      <c r="DL59" s="42">
        <v>1</v>
      </c>
      <c r="DM59" s="42">
        <v>0.99990000000000001</v>
      </c>
      <c r="DN59" s="42">
        <v>0.82530000000000003</v>
      </c>
      <c r="DO59" s="42">
        <v>1</v>
      </c>
      <c r="DP59" s="42">
        <v>1</v>
      </c>
      <c r="DQ59" s="42">
        <v>0.9839</v>
      </c>
      <c r="DW59" s="1">
        <f t="shared" si="8"/>
        <v>17</v>
      </c>
      <c r="DX59" s="42">
        <v>1</v>
      </c>
      <c r="DY59" s="42">
        <v>1</v>
      </c>
      <c r="DZ59" s="42">
        <v>0.95509999999999995</v>
      </c>
      <c r="EA59" s="42">
        <v>1</v>
      </c>
      <c r="EB59" s="42">
        <v>0.99990000000000001</v>
      </c>
      <c r="EC59" s="42">
        <v>0.82169999999999999</v>
      </c>
      <c r="ED59" s="42">
        <v>1</v>
      </c>
      <c r="EE59" s="42">
        <v>1</v>
      </c>
      <c r="EF59" s="42">
        <v>0.98340000000000005</v>
      </c>
      <c r="EJ59" s="31"/>
      <c r="EL59" s="26"/>
      <c r="EM59" s="1">
        <f t="shared" si="9"/>
        <v>17</v>
      </c>
      <c r="EN59" s="46">
        <v>0.37969999999999998</v>
      </c>
      <c r="EO59" s="46">
        <v>0.38440000000000002</v>
      </c>
      <c r="EP59" s="42">
        <v>0.36630000000000001</v>
      </c>
      <c r="EQ59" s="42">
        <v>0.37140000000000001</v>
      </c>
      <c r="EV59" s="31"/>
      <c r="EY59" s="26"/>
      <c r="EZ59" s="1">
        <f t="shared" si="1"/>
        <v>17</v>
      </c>
      <c r="FA59" s="42">
        <v>0.71009999999999995</v>
      </c>
      <c r="FB59" s="42">
        <v>0.69869999999999999</v>
      </c>
      <c r="FC59" s="2">
        <v>0.57609999999999995</v>
      </c>
      <c r="FD59" s="4">
        <v>0.55940000000000001</v>
      </c>
      <c r="FI59" s="31"/>
    </row>
    <row r="60" spans="1:165" x14ac:dyDescent="0.4">
      <c r="A60" s="112"/>
      <c r="B60" s="5">
        <f t="shared" si="2"/>
        <v>18</v>
      </c>
      <c r="C60" s="42">
        <v>0.69230000000000003</v>
      </c>
      <c r="D60" s="42">
        <v>0.45419999999999999</v>
      </c>
      <c r="E60" s="42">
        <v>0.70409999999999995</v>
      </c>
      <c r="F60" s="42">
        <v>0.49990000000000001</v>
      </c>
      <c r="G60" s="42">
        <v>0.75180000000000002</v>
      </c>
      <c r="H60" s="42">
        <v>0.49430000000000002</v>
      </c>
      <c r="I60" s="42">
        <v>1</v>
      </c>
      <c r="J60" s="42">
        <v>0.1426</v>
      </c>
      <c r="U60" s="1">
        <f t="shared" si="0"/>
        <v>18</v>
      </c>
      <c r="V60" s="42">
        <v>0.60489999999999999</v>
      </c>
      <c r="W60" s="42">
        <v>0.44900000000000001</v>
      </c>
      <c r="X60" s="42">
        <v>0.64229999999999998</v>
      </c>
      <c r="Y60" s="42">
        <v>0.49809999999999999</v>
      </c>
      <c r="Z60" s="42">
        <v>0.62329999999999997</v>
      </c>
      <c r="AA60" s="42">
        <v>0.48089999999999999</v>
      </c>
      <c r="AB60" s="42">
        <v>0.59670000000000001</v>
      </c>
      <c r="AC60" s="42">
        <v>0.50370000000000004</v>
      </c>
      <c r="AL60" s="31"/>
      <c r="AO60" s="5">
        <f t="shared" si="3"/>
        <v>18</v>
      </c>
      <c r="AP60" s="42">
        <v>0.91369999999999996</v>
      </c>
      <c r="AQ60" s="42"/>
      <c r="AR60" s="42">
        <v>0.95220000000000005</v>
      </c>
      <c r="AS60" s="42"/>
      <c r="AT60" s="42">
        <v>0.82269999999999999</v>
      </c>
      <c r="AU60" s="42"/>
      <c r="AV60" s="42">
        <v>0.87929999999999997</v>
      </c>
      <c r="AW60" s="42"/>
      <c r="BH60" s="1">
        <f t="shared" si="4"/>
        <v>18</v>
      </c>
      <c r="BI60" s="42">
        <v>0.84719999999999995</v>
      </c>
      <c r="BJ60" s="42"/>
      <c r="BK60" s="42">
        <v>0.91259999999999997</v>
      </c>
      <c r="BL60" s="42"/>
      <c r="BM60" s="42">
        <v>0.71660000000000001</v>
      </c>
      <c r="BN60" s="42"/>
      <c r="BO60" s="42">
        <v>0.93210000000000004</v>
      </c>
      <c r="BP60" s="42"/>
      <c r="BY60" s="31"/>
      <c r="CC60" s="26"/>
      <c r="CD60" s="1">
        <f t="shared" si="5"/>
        <v>18</v>
      </c>
      <c r="CE60" s="42">
        <v>0.90680000000000005</v>
      </c>
      <c r="CF60" s="42">
        <v>0.98819999999999997</v>
      </c>
      <c r="CG60" s="42">
        <v>0.64019999999999999</v>
      </c>
      <c r="CH60" s="42">
        <v>1</v>
      </c>
      <c r="CI60" s="42">
        <v>0.99929999999999997</v>
      </c>
      <c r="CJ60" s="42">
        <v>0.59530000000000005</v>
      </c>
      <c r="CK60" s="42">
        <v>1</v>
      </c>
      <c r="CL60" s="42">
        <v>0.99970000000000003</v>
      </c>
      <c r="CM60" s="42">
        <v>0.6956</v>
      </c>
      <c r="CR60" s="1">
        <f t="shared" si="6"/>
        <v>18</v>
      </c>
      <c r="CS60" s="42">
        <v>0.86419999999999997</v>
      </c>
      <c r="CT60" s="42">
        <v>0.9919</v>
      </c>
      <c r="CU60" s="42">
        <v>0.60370000000000001</v>
      </c>
      <c r="CV60" s="42">
        <v>0.99960000000000004</v>
      </c>
      <c r="CW60" s="42">
        <v>0.99870000000000003</v>
      </c>
      <c r="CX60" s="42">
        <v>0.58699999999999997</v>
      </c>
      <c r="CY60" s="42">
        <v>0.90569999999999995</v>
      </c>
      <c r="CZ60" s="42">
        <v>0.99560000000000004</v>
      </c>
      <c r="DA60" s="42">
        <v>0.65780000000000005</v>
      </c>
      <c r="DE60" s="31"/>
      <c r="DG60" s="26"/>
      <c r="DH60" s="1">
        <f t="shared" si="7"/>
        <v>18</v>
      </c>
      <c r="DI60" s="42">
        <v>1</v>
      </c>
      <c r="DJ60" s="42">
        <v>1</v>
      </c>
      <c r="DK60" s="42">
        <v>0.98399999999999999</v>
      </c>
      <c r="DL60" s="42">
        <v>1</v>
      </c>
      <c r="DM60" s="42">
        <v>0.99990000000000001</v>
      </c>
      <c r="DN60" s="42">
        <v>0.85589999999999999</v>
      </c>
      <c r="DO60" s="42">
        <v>1</v>
      </c>
      <c r="DP60" s="42">
        <v>1</v>
      </c>
      <c r="DQ60" s="42">
        <v>0.99480000000000002</v>
      </c>
      <c r="DW60" s="1">
        <f t="shared" si="8"/>
        <v>18</v>
      </c>
      <c r="DX60" s="42">
        <v>1</v>
      </c>
      <c r="DY60" s="42">
        <v>1</v>
      </c>
      <c r="DZ60" s="42">
        <v>0.97430000000000005</v>
      </c>
      <c r="EA60" s="42">
        <v>1</v>
      </c>
      <c r="EB60" s="42">
        <v>0.99980000000000002</v>
      </c>
      <c r="EC60" s="42">
        <v>0.86309999999999998</v>
      </c>
      <c r="ED60" s="42">
        <v>1</v>
      </c>
      <c r="EE60" s="42">
        <v>1</v>
      </c>
      <c r="EF60" s="42">
        <v>0.99309999999999998</v>
      </c>
      <c r="EJ60" s="31"/>
      <c r="EL60" s="26"/>
      <c r="EM60" s="1">
        <f t="shared" si="9"/>
        <v>18</v>
      </c>
      <c r="EN60" s="46">
        <v>0.39779999999999999</v>
      </c>
      <c r="EO60" s="46">
        <v>0.40410000000000001</v>
      </c>
      <c r="EP60" s="42">
        <v>0.37809999999999999</v>
      </c>
      <c r="EQ60" s="42">
        <v>0.38009999999999999</v>
      </c>
      <c r="EV60" s="31"/>
      <c r="EY60" s="26"/>
      <c r="EZ60" s="1">
        <f t="shared" si="1"/>
        <v>18</v>
      </c>
      <c r="FA60" s="42">
        <v>0.80659999999999998</v>
      </c>
      <c r="FB60" s="42">
        <v>0.79979999999999996</v>
      </c>
      <c r="FC60" s="2">
        <v>0.69530000000000003</v>
      </c>
      <c r="FD60" s="4">
        <v>0.67469999999999997</v>
      </c>
      <c r="FI60" s="31"/>
    </row>
    <row r="61" spans="1:165" x14ac:dyDescent="0.4">
      <c r="A61" s="112"/>
      <c r="B61" s="5">
        <f t="shared" si="2"/>
        <v>19</v>
      </c>
      <c r="C61" s="42">
        <v>0.81</v>
      </c>
      <c r="D61" s="42">
        <v>0.48380000000000001</v>
      </c>
      <c r="E61" s="42">
        <v>0.74850000000000005</v>
      </c>
      <c r="F61" s="42">
        <v>0.49990000000000001</v>
      </c>
      <c r="G61" s="42">
        <v>0.86370000000000002</v>
      </c>
      <c r="H61" s="42">
        <v>0.49919999999999998</v>
      </c>
      <c r="I61" s="42">
        <v>1</v>
      </c>
      <c r="J61" s="42">
        <v>0.21959999999999999</v>
      </c>
      <c r="U61" s="1">
        <f t="shared" si="0"/>
        <v>19</v>
      </c>
      <c r="V61" s="42">
        <v>0.7036</v>
      </c>
      <c r="W61" s="42">
        <v>0.47649999999999998</v>
      </c>
      <c r="X61" s="42">
        <v>0.76319999999999999</v>
      </c>
      <c r="Y61" s="42">
        <v>0.49930000000000002</v>
      </c>
      <c r="Z61" s="42">
        <v>0.73460000000000003</v>
      </c>
      <c r="AA61" s="42">
        <v>0.49409999999999998</v>
      </c>
      <c r="AB61" s="42">
        <v>0.7137</v>
      </c>
      <c r="AC61" s="42">
        <v>0.53349999999999997</v>
      </c>
      <c r="AL61" s="31"/>
      <c r="AO61" s="5">
        <f t="shared" si="3"/>
        <v>19</v>
      </c>
      <c r="AP61" s="42">
        <v>0.96870000000000001</v>
      </c>
      <c r="AQ61" s="42"/>
      <c r="AR61" s="42">
        <v>0.99050000000000005</v>
      </c>
      <c r="AS61" s="42"/>
      <c r="AT61" s="42">
        <v>0.91090000000000004</v>
      </c>
      <c r="AU61" s="42"/>
      <c r="AV61" s="42">
        <v>0.92610000000000003</v>
      </c>
      <c r="AW61" s="42"/>
      <c r="BH61" s="1">
        <f t="shared" si="4"/>
        <v>19</v>
      </c>
      <c r="BI61" s="42">
        <v>0.92269999999999996</v>
      </c>
      <c r="BJ61" s="42"/>
      <c r="BK61" s="42">
        <v>0.9627</v>
      </c>
      <c r="BL61" s="42"/>
      <c r="BM61" s="42">
        <v>0.82399999999999995</v>
      </c>
      <c r="BN61" s="42"/>
      <c r="BO61" s="42">
        <v>0.97409999999999997</v>
      </c>
      <c r="BP61" s="42"/>
      <c r="BY61" s="31"/>
      <c r="CC61" s="26"/>
      <c r="CD61" s="1">
        <f t="shared" si="5"/>
        <v>19</v>
      </c>
      <c r="CE61" s="42">
        <v>0.93389999999999995</v>
      </c>
      <c r="CF61" s="42">
        <v>0.99909999999999999</v>
      </c>
      <c r="CG61" s="42">
        <v>0.67020000000000002</v>
      </c>
      <c r="CH61" s="42">
        <v>1</v>
      </c>
      <c r="CI61" s="42">
        <v>0.99960000000000004</v>
      </c>
      <c r="CJ61" s="42">
        <v>0.62590000000000001</v>
      </c>
      <c r="CK61" s="42">
        <v>1</v>
      </c>
      <c r="CL61" s="42">
        <v>0.99970000000000003</v>
      </c>
      <c r="CM61" s="42">
        <v>0.72250000000000003</v>
      </c>
      <c r="CR61" s="1">
        <f t="shared" si="6"/>
        <v>19</v>
      </c>
      <c r="CS61" s="42">
        <v>0.91320000000000001</v>
      </c>
      <c r="CT61" s="42">
        <v>0.99790000000000001</v>
      </c>
      <c r="CU61" s="42">
        <v>0.64400000000000002</v>
      </c>
      <c r="CV61" s="42">
        <v>1</v>
      </c>
      <c r="CW61" s="42">
        <v>0.99950000000000006</v>
      </c>
      <c r="CX61" s="42">
        <v>0.61899999999999999</v>
      </c>
      <c r="CY61" s="42">
        <v>0.94710000000000005</v>
      </c>
      <c r="CZ61" s="42">
        <v>0.99980000000000002</v>
      </c>
      <c r="DA61" s="42">
        <v>0.68500000000000005</v>
      </c>
      <c r="DE61" s="31"/>
      <c r="DG61" s="26"/>
      <c r="DH61" s="1">
        <f t="shared" si="7"/>
        <v>19</v>
      </c>
      <c r="DI61" s="42">
        <v>1</v>
      </c>
      <c r="DJ61" s="42">
        <v>1</v>
      </c>
      <c r="DK61" s="42">
        <v>0.99270000000000003</v>
      </c>
      <c r="DL61" s="42">
        <v>1</v>
      </c>
      <c r="DM61" s="42">
        <v>0.99990000000000001</v>
      </c>
      <c r="DN61" s="42">
        <v>0.90410000000000001</v>
      </c>
      <c r="DO61" s="42">
        <v>1</v>
      </c>
      <c r="DP61" s="42">
        <v>1</v>
      </c>
      <c r="DQ61" s="42">
        <v>0.99980000000000002</v>
      </c>
      <c r="DW61" s="1">
        <f t="shared" si="8"/>
        <v>19</v>
      </c>
      <c r="DX61" s="42">
        <v>1</v>
      </c>
      <c r="DY61" s="42">
        <v>1</v>
      </c>
      <c r="DZ61" s="42">
        <v>0.98799999999999999</v>
      </c>
      <c r="EA61" s="42">
        <v>1</v>
      </c>
      <c r="EB61" s="42">
        <v>1</v>
      </c>
      <c r="EC61" s="42">
        <v>0.90890000000000004</v>
      </c>
      <c r="ED61" s="42">
        <v>1</v>
      </c>
      <c r="EE61" s="42">
        <v>1</v>
      </c>
      <c r="EF61" s="42">
        <v>0.99690000000000001</v>
      </c>
      <c r="EJ61" s="31"/>
      <c r="EL61" s="26"/>
      <c r="EM61" s="1">
        <f t="shared" si="9"/>
        <v>19</v>
      </c>
      <c r="EN61" s="46">
        <v>0.42970000000000003</v>
      </c>
      <c r="EO61" s="46">
        <v>0.43940000000000001</v>
      </c>
      <c r="EP61" s="42">
        <v>0.39200000000000002</v>
      </c>
      <c r="EQ61" s="42">
        <v>0.39579999999999999</v>
      </c>
      <c r="EV61" s="31"/>
      <c r="EY61" s="26"/>
      <c r="EZ61" s="1">
        <f t="shared" si="1"/>
        <v>19</v>
      </c>
      <c r="FA61" s="42">
        <v>0.8891</v>
      </c>
      <c r="FB61" s="42">
        <v>0.88139999999999996</v>
      </c>
      <c r="FC61" s="2">
        <v>0.80489999999999995</v>
      </c>
      <c r="FD61" s="4">
        <v>0.79079999999999995</v>
      </c>
      <c r="FI61" s="31"/>
    </row>
    <row r="62" spans="1:165" x14ac:dyDescent="0.4">
      <c r="A62" s="112"/>
      <c r="B62" s="5">
        <f t="shared" si="2"/>
        <v>20</v>
      </c>
      <c r="C62" s="42">
        <v>0.91490000000000005</v>
      </c>
      <c r="D62" s="42">
        <v>0.49740000000000001</v>
      </c>
      <c r="E62" s="42">
        <v>0.90029999999999999</v>
      </c>
      <c r="F62" s="42">
        <v>0.502</v>
      </c>
      <c r="G62" s="42">
        <v>0.94259999999999999</v>
      </c>
      <c r="H62" s="42">
        <v>0.50009999999999999</v>
      </c>
      <c r="I62" s="42">
        <v>1</v>
      </c>
      <c r="J62" s="42">
        <v>0.28110000000000002</v>
      </c>
      <c r="U62" s="1">
        <f t="shared" si="0"/>
        <v>20</v>
      </c>
      <c r="V62" s="42">
        <v>0.82199999999999995</v>
      </c>
      <c r="W62" s="42">
        <v>0.49059999999999998</v>
      </c>
      <c r="X62" s="42">
        <v>0.88849999999999996</v>
      </c>
      <c r="Y62" s="42">
        <v>0.51219999999999999</v>
      </c>
      <c r="Z62" s="42">
        <v>0.85540000000000005</v>
      </c>
      <c r="AA62" s="42">
        <v>0.49859999999999999</v>
      </c>
      <c r="AB62" s="42">
        <v>0.82879999999999998</v>
      </c>
      <c r="AC62" s="42">
        <v>0.58789999999999998</v>
      </c>
      <c r="AL62" s="31"/>
      <c r="AO62" s="5">
        <f t="shared" si="3"/>
        <v>20</v>
      </c>
      <c r="AP62" s="42">
        <v>0.99429999999999996</v>
      </c>
      <c r="AQ62" s="42"/>
      <c r="AR62" s="42">
        <v>0.99980000000000002</v>
      </c>
      <c r="AS62" s="42"/>
      <c r="AT62" s="42">
        <v>0.94440000000000002</v>
      </c>
      <c r="AU62" s="42"/>
      <c r="AV62" s="42">
        <v>0.95040000000000002</v>
      </c>
      <c r="AW62" s="42"/>
      <c r="BH62" s="1">
        <f t="shared" si="4"/>
        <v>20</v>
      </c>
      <c r="BI62" s="42">
        <v>0.96650000000000003</v>
      </c>
      <c r="BJ62" s="42"/>
      <c r="BK62" s="42">
        <v>0.98929999999999996</v>
      </c>
      <c r="BL62" s="42"/>
      <c r="BM62" s="42">
        <v>0.90880000000000005</v>
      </c>
      <c r="BN62" s="42"/>
      <c r="BO62" s="42">
        <v>0.98499999999999999</v>
      </c>
      <c r="BP62" s="42"/>
      <c r="BY62" s="31"/>
      <c r="CC62" s="26"/>
      <c r="CD62" s="1">
        <f t="shared" si="5"/>
        <v>20</v>
      </c>
      <c r="CE62" s="42">
        <v>0.95499999999999996</v>
      </c>
      <c r="CF62" s="42">
        <v>0.99960000000000004</v>
      </c>
      <c r="CG62" s="42">
        <v>0.70660000000000001</v>
      </c>
      <c r="CH62" s="42">
        <v>1</v>
      </c>
      <c r="CI62" s="42">
        <v>0.99970000000000003</v>
      </c>
      <c r="CJ62" s="42">
        <v>0.66</v>
      </c>
      <c r="CK62" s="42">
        <v>1</v>
      </c>
      <c r="CL62" s="42">
        <v>0.99980000000000002</v>
      </c>
      <c r="CM62" s="42">
        <v>0.75980000000000003</v>
      </c>
      <c r="CR62" s="1">
        <f t="shared" si="6"/>
        <v>20</v>
      </c>
      <c r="CS62" s="42">
        <v>0.9506</v>
      </c>
      <c r="CT62" s="42">
        <v>0.99970000000000003</v>
      </c>
      <c r="CU62" s="42">
        <v>0.67830000000000001</v>
      </c>
      <c r="CV62" s="42">
        <v>1</v>
      </c>
      <c r="CW62" s="42">
        <v>0.99960000000000004</v>
      </c>
      <c r="CX62" s="42">
        <v>0.6522</v>
      </c>
      <c r="CY62" s="42">
        <v>0.97519999999999996</v>
      </c>
      <c r="CZ62" s="42">
        <v>0.99980000000000002</v>
      </c>
      <c r="DA62" s="42">
        <v>0.7268</v>
      </c>
      <c r="DE62" s="31"/>
      <c r="DG62" s="26"/>
      <c r="DH62" s="1">
        <f t="shared" si="7"/>
        <v>20</v>
      </c>
      <c r="DI62" s="42">
        <v>1</v>
      </c>
      <c r="DJ62" s="42">
        <v>1</v>
      </c>
      <c r="DK62" s="42">
        <v>0.99950000000000006</v>
      </c>
      <c r="DL62" s="42">
        <v>1</v>
      </c>
      <c r="DM62" s="42">
        <v>1</v>
      </c>
      <c r="DN62" s="42">
        <v>0.94159999999999999</v>
      </c>
      <c r="DO62" s="42">
        <v>1</v>
      </c>
      <c r="DP62" s="42">
        <v>1</v>
      </c>
      <c r="DQ62" s="42">
        <v>1</v>
      </c>
      <c r="DW62" s="1">
        <f t="shared" si="8"/>
        <v>20</v>
      </c>
      <c r="DX62" s="42">
        <v>1</v>
      </c>
      <c r="DY62" s="42">
        <v>1</v>
      </c>
      <c r="DZ62" s="42">
        <v>0.99550000000000005</v>
      </c>
      <c r="EA62" s="42">
        <v>1</v>
      </c>
      <c r="EB62" s="42">
        <v>1</v>
      </c>
      <c r="EC62" s="42">
        <v>0.94350000000000001</v>
      </c>
      <c r="ED62" s="42">
        <v>1</v>
      </c>
      <c r="EE62" s="42">
        <v>1</v>
      </c>
      <c r="EF62" s="42">
        <v>0.99960000000000004</v>
      </c>
      <c r="EJ62" s="31"/>
      <c r="EL62" s="26"/>
      <c r="EM62" s="1">
        <f t="shared" si="9"/>
        <v>20</v>
      </c>
      <c r="EN62" s="46">
        <v>0.4834</v>
      </c>
      <c r="EO62" s="46">
        <v>0.49919999999999998</v>
      </c>
      <c r="EP62" s="42">
        <v>0.41830000000000001</v>
      </c>
      <c r="EQ62" s="42">
        <v>0.42399999999999999</v>
      </c>
      <c r="EV62" s="31"/>
      <c r="EY62" s="26"/>
      <c r="EZ62" s="1">
        <f t="shared" si="1"/>
        <v>20</v>
      </c>
      <c r="FA62" s="42">
        <v>0.94350000000000001</v>
      </c>
      <c r="FB62" s="42">
        <v>0.94089999999999996</v>
      </c>
      <c r="FC62" s="2">
        <v>0.89119999999999999</v>
      </c>
      <c r="FD62" s="4">
        <v>0.8851</v>
      </c>
      <c r="FI62" s="31"/>
    </row>
    <row r="63" spans="1:165" x14ac:dyDescent="0.4">
      <c r="A63" s="112"/>
      <c r="B63" s="5">
        <f t="shared" si="2"/>
        <v>21</v>
      </c>
      <c r="C63" s="42">
        <v>0.9728</v>
      </c>
      <c r="D63" s="42">
        <v>0.5</v>
      </c>
      <c r="E63" s="42">
        <v>0.97850000000000004</v>
      </c>
      <c r="F63" s="42">
        <v>0.54579999999999995</v>
      </c>
      <c r="G63" s="42">
        <v>0.97860000000000003</v>
      </c>
      <c r="H63" s="42">
        <v>0.50260000000000005</v>
      </c>
      <c r="I63" s="42">
        <v>1</v>
      </c>
      <c r="J63" s="42">
        <v>0.314</v>
      </c>
      <c r="U63" s="1">
        <f t="shared" si="0"/>
        <v>21</v>
      </c>
      <c r="V63" s="42">
        <v>0.91049999999999998</v>
      </c>
      <c r="W63" s="42">
        <v>0.49730000000000002</v>
      </c>
      <c r="X63" s="42">
        <v>0.96840000000000004</v>
      </c>
      <c r="Y63" s="42">
        <v>0.5706</v>
      </c>
      <c r="Z63" s="42">
        <v>0.93630000000000002</v>
      </c>
      <c r="AA63" s="42">
        <v>0.50080000000000002</v>
      </c>
      <c r="AB63" s="42">
        <v>0.92949999999999999</v>
      </c>
      <c r="AC63" s="42">
        <v>0.70750000000000002</v>
      </c>
      <c r="AL63" s="31"/>
      <c r="AO63" s="5">
        <f t="shared" si="3"/>
        <v>21</v>
      </c>
      <c r="AP63" s="42">
        <v>1</v>
      </c>
      <c r="AQ63" s="42"/>
      <c r="AR63" s="42">
        <v>1</v>
      </c>
      <c r="AS63" s="42"/>
      <c r="AT63" s="42">
        <v>0.95730000000000004</v>
      </c>
      <c r="AU63" s="42"/>
      <c r="AV63" s="42">
        <v>0.96330000000000005</v>
      </c>
      <c r="AW63" s="42"/>
      <c r="BH63" s="1">
        <f t="shared" si="4"/>
        <v>21</v>
      </c>
      <c r="BI63" s="42">
        <v>0.98860000000000003</v>
      </c>
      <c r="BJ63" s="42"/>
      <c r="BK63" s="42">
        <v>0.99760000000000004</v>
      </c>
      <c r="BL63" s="42"/>
      <c r="BM63" s="42">
        <v>0.96360000000000001</v>
      </c>
      <c r="BN63" s="42"/>
      <c r="BO63" s="42">
        <v>0.99080000000000001</v>
      </c>
      <c r="BP63" s="42"/>
      <c r="BY63" s="31"/>
      <c r="CC63" s="26"/>
      <c r="CD63" s="1">
        <f t="shared" si="5"/>
        <v>21</v>
      </c>
      <c r="CE63" s="42">
        <v>0.97719999999999996</v>
      </c>
      <c r="CF63" s="42">
        <v>0.99990000000000001</v>
      </c>
      <c r="CG63" s="42">
        <v>0.73340000000000005</v>
      </c>
      <c r="CH63" s="42">
        <v>1</v>
      </c>
      <c r="CI63" s="42">
        <v>0.99970000000000003</v>
      </c>
      <c r="CJ63" s="42">
        <v>0.69469999999999998</v>
      </c>
      <c r="CK63" s="42">
        <v>1</v>
      </c>
      <c r="CL63" s="42">
        <v>0.99980000000000002</v>
      </c>
      <c r="CM63" s="42">
        <v>0.79649999999999999</v>
      </c>
      <c r="CR63" s="1">
        <f t="shared" si="6"/>
        <v>21</v>
      </c>
      <c r="CS63" s="42">
        <v>0.9758</v>
      </c>
      <c r="CT63" s="42">
        <v>0.99990000000000001</v>
      </c>
      <c r="CU63" s="42">
        <v>0.71179999999999999</v>
      </c>
      <c r="CV63" s="42">
        <v>1</v>
      </c>
      <c r="CW63" s="42">
        <v>0.99970000000000003</v>
      </c>
      <c r="CX63" s="42">
        <v>0.67700000000000005</v>
      </c>
      <c r="CY63" s="42">
        <v>0.98860000000000003</v>
      </c>
      <c r="CZ63" s="42">
        <v>0.99980000000000002</v>
      </c>
      <c r="DA63" s="42">
        <v>0.76249999999999996</v>
      </c>
      <c r="DE63" s="31"/>
      <c r="DG63" s="26"/>
      <c r="DH63" s="1">
        <f t="shared" si="7"/>
        <v>21</v>
      </c>
      <c r="DI63" s="42">
        <v>1</v>
      </c>
      <c r="DJ63" s="42">
        <v>1</v>
      </c>
      <c r="DK63" s="42">
        <v>1</v>
      </c>
      <c r="DL63" s="42">
        <v>1</v>
      </c>
      <c r="DM63" s="42">
        <v>1</v>
      </c>
      <c r="DN63" s="42">
        <v>0.96889999999999998</v>
      </c>
      <c r="DO63" s="42">
        <v>1</v>
      </c>
      <c r="DP63" s="42">
        <v>1</v>
      </c>
      <c r="DQ63" s="42">
        <v>1</v>
      </c>
      <c r="DW63" s="1">
        <f t="shared" si="8"/>
        <v>21</v>
      </c>
      <c r="DX63" s="42">
        <v>1</v>
      </c>
      <c r="DY63" s="42">
        <v>1</v>
      </c>
      <c r="DZ63" s="42">
        <v>0.99929999999999997</v>
      </c>
      <c r="EA63" s="42">
        <v>1</v>
      </c>
      <c r="EB63" s="42">
        <v>1</v>
      </c>
      <c r="EC63" s="42">
        <v>0.96899999999999997</v>
      </c>
      <c r="ED63" s="42">
        <v>1</v>
      </c>
      <c r="EE63" s="42">
        <v>1</v>
      </c>
      <c r="EF63" s="42">
        <v>1</v>
      </c>
      <c r="EJ63" s="31"/>
      <c r="EL63" s="26"/>
      <c r="EM63" s="1">
        <f t="shared" si="9"/>
        <v>21</v>
      </c>
      <c r="EN63" s="46">
        <v>0.55469999999999997</v>
      </c>
      <c r="EO63" s="46">
        <v>0.57989999999999997</v>
      </c>
      <c r="EP63" s="42">
        <v>0.46460000000000001</v>
      </c>
      <c r="EQ63" s="42">
        <v>0.4758</v>
      </c>
      <c r="EV63" s="31"/>
      <c r="EY63" s="26"/>
      <c r="EZ63" s="1">
        <f t="shared" si="1"/>
        <v>21</v>
      </c>
      <c r="FA63" s="42">
        <v>0.97440000000000004</v>
      </c>
      <c r="FB63" s="42">
        <v>0.97219999999999995</v>
      </c>
      <c r="FC63" s="2">
        <v>0.94110000000000005</v>
      </c>
      <c r="FD63" s="4">
        <v>0.94189999999999996</v>
      </c>
      <c r="FI63" s="31"/>
    </row>
    <row r="64" spans="1:165" x14ac:dyDescent="0.4">
      <c r="A64" s="112"/>
      <c r="B64" s="5">
        <f t="shared" si="2"/>
        <v>22</v>
      </c>
      <c r="C64" s="42">
        <v>0.99409999999999998</v>
      </c>
      <c r="D64" s="42">
        <v>0.50070000000000003</v>
      </c>
      <c r="E64" s="42">
        <v>1</v>
      </c>
      <c r="F64" s="42">
        <v>0.64319999999999999</v>
      </c>
      <c r="G64" s="42">
        <v>0.99550000000000005</v>
      </c>
      <c r="H64" s="42">
        <v>0.51439999999999997</v>
      </c>
      <c r="I64" s="42">
        <v>1</v>
      </c>
      <c r="J64" s="42">
        <v>0.33710000000000001</v>
      </c>
      <c r="U64" s="1">
        <f t="shared" si="0"/>
        <v>22</v>
      </c>
      <c r="V64" s="42">
        <v>0.97319999999999995</v>
      </c>
      <c r="W64" s="42">
        <v>0.49990000000000001</v>
      </c>
      <c r="X64" s="42">
        <v>0.99139999999999995</v>
      </c>
      <c r="Y64" s="42">
        <v>0.66459999999999997</v>
      </c>
      <c r="Z64" s="42">
        <v>0.98160000000000003</v>
      </c>
      <c r="AA64" s="42">
        <v>0.50509999999999999</v>
      </c>
      <c r="AB64" s="42">
        <v>0.98709999999999998</v>
      </c>
      <c r="AC64" s="42">
        <v>0.82779999999999998</v>
      </c>
      <c r="AL64" s="31"/>
      <c r="AO64" s="5">
        <f t="shared" si="3"/>
        <v>22</v>
      </c>
      <c r="AP64" s="42">
        <v>1</v>
      </c>
      <c r="AQ64" s="42"/>
      <c r="AR64" s="42">
        <v>1</v>
      </c>
      <c r="AS64" s="42"/>
      <c r="AT64" s="42">
        <v>0.97529999999999994</v>
      </c>
      <c r="AU64" s="42"/>
      <c r="AV64" s="42">
        <v>0.98660000000000003</v>
      </c>
      <c r="AW64" s="42"/>
      <c r="BH64" s="1">
        <f t="shared" si="4"/>
        <v>22</v>
      </c>
      <c r="BI64" s="42">
        <v>0.99770000000000003</v>
      </c>
      <c r="BJ64" s="42"/>
      <c r="BK64" s="42">
        <v>1</v>
      </c>
      <c r="BL64" s="42"/>
      <c r="BM64" s="42">
        <v>0.9849</v>
      </c>
      <c r="BN64" s="42"/>
      <c r="BO64" s="42">
        <v>0.99490000000000001</v>
      </c>
      <c r="BP64" s="42"/>
      <c r="BY64" s="31"/>
      <c r="CC64" s="26"/>
      <c r="CD64" s="1">
        <f t="shared" si="5"/>
        <v>22</v>
      </c>
      <c r="CE64" s="42">
        <v>0.98919999999999997</v>
      </c>
      <c r="CF64" s="42">
        <v>0.99990000000000001</v>
      </c>
      <c r="CG64" s="42">
        <v>0.7712</v>
      </c>
      <c r="CH64" s="42">
        <v>1</v>
      </c>
      <c r="CI64" s="42">
        <v>0.99970000000000003</v>
      </c>
      <c r="CJ64" s="42">
        <v>0.72060000000000002</v>
      </c>
      <c r="CK64" s="42">
        <v>1</v>
      </c>
      <c r="CL64" s="42">
        <v>0.99990000000000001</v>
      </c>
      <c r="CM64" s="42">
        <v>0.84619999999999995</v>
      </c>
      <c r="CR64" s="1">
        <f t="shared" si="6"/>
        <v>22</v>
      </c>
      <c r="CS64" s="42">
        <v>0.9869</v>
      </c>
      <c r="CT64" s="42">
        <v>0.99990000000000001</v>
      </c>
      <c r="CU64" s="42">
        <v>0.74160000000000004</v>
      </c>
      <c r="CV64" s="42">
        <v>1</v>
      </c>
      <c r="CW64" s="42">
        <v>0.99970000000000003</v>
      </c>
      <c r="CX64" s="42">
        <v>0.71719999999999995</v>
      </c>
      <c r="CY64" s="42">
        <v>0.99690000000000001</v>
      </c>
      <c r="CZ64" s="42">
        <v>0.99990000000000001</v>
      </c>
      <c r="DA64" s="42">
        <v>0.81559999999999999</v>
      </c>
      <c r="DE64" s="31"/>
      <c r="DG64" s="26"/>
      <c r="DH64" s="1">
        <f t="shared" si="7"/>
        <v>22</v>
      </c>
      <c r="DI64" s="42">
        <v>1</v>
      </c>
      <c r="DJ64" s="42">
        <v>1</v>
      </c>
      <c r="DK64" s="42">
        <v>1</v>
      </c>
      <c r="DL64" s="42">
        <v>1</v>
      </c>
      <c r="DM64" s="42">
        <v>1</v>
      </c>
      <c r="DN64" s="42">
        <v>0.98629999999999995</v>
      </c>
      <c r="DO64" s="42">
        <v>1</v>
      </c>
      <c r="DP64" s="42">
        <v>1</v>
      </c>
      <c r="DQ64" s="42">
        <v>1</v>
      </c>
      <c r="DW64" s="1">
        <f t="shared" si="8"/>
        <v>22</v>
      </c>
      <c r="DX64" s="42">
        <v>1</v>
      </c>
      <c r="DY64" s="42">
        <v>1</v>
      </c>
      <c r="DZ64" s="42">
        <v>0.99990000000000001</v>
      </c>
      <c r="EA64" s="42">
        <v>1</v>
      </c>
      <c r="EB64" s="42">
        <v>1</v>
      </c>
      <c r="EC64" s="42">
        <v>0.98650000000000004</v>
      </c>
      <c r="ED64" s="42">
        <v>1</v>
      </c>
      <c r="EE64" s="42">
        <v>1</v>
      </c>
      <c r="EF64" s="42">
        <v>1</v>
      </c>
      <c r="EJ64" s="31"/>
      <c r="EL64" s="26"/>
      <c r="EM64" s="1">
        <f t="shared" si="9"/>
        <v>22</v>
      </c>
      <c r="EN64" s="46">
        <v>0.63539999999999996</v>
      </c>
      <c r="EO64" s="46">
        <v>0.66890000000000005</v>
      </c>
      <c r="EP64" s="42">
        <v>0.5343</v>
      </c>
      <c r="EQ64" s="42">
        <v>0.55630000000000002</v>
      </c>
      <c r="EV64" s="31"/>
      <c r="EY64" s="26"/>
      <c r="EZ64" s="1">
        <f t="shared" si="1"/>
        <v>22</v>
      </c>
      <c r="FA64" s="42">
        <v>0.99009999999999998</v>
      </c>
      <c r="FB64" s="42">
        <v>0.98960000000000004</v>
      </c>
      <c r="FC64" s="2">
        <v>0.96860000000000002</v>
      </c>
      <c r="FD64" s="4">
        <v>0.96960000000000002</v>
      </c>
      <c r="FI64" s="31"/>
    </row>
    <row r="65" spans="1:165" x14ac:dyDescent="0.4">
      <c r="A65" s="112"/>
      <c r="B65" s="5">
        <f t="shared" si="2"/>
        <v>23</v>
      </c>
      <c r="C65" s="42">
        <v>0.99909999999999999</v>
      </c>
      <c r="D65" s="42">
        <v>0.50309999999999999</v>
      </c>
      <c r="E65" s="42">
        <v>1</v>
      </c>
      <c r="F65" s="42">
        <v>0.75270000000000004</v>
      </c>
      <c r="G65" s="42">
        <v>0.99960000000000004</v>
      </c>
      <c r="H65" s="42">
        <v>0.54730000000000001</v>
      </c>
      <c r="I65" s="42">
        <v>1</v>
      </c>
      <c r="J65" s="42">
        <v>0.37569999999999998</v>
      </c>
      <c r="U65" s="1">
        <f t="shared" si="0"/>
        <v>23</v>
      </c>
      <c r="V65" s="42">
        <v>0.99270000000000003</v>
      </c>
      <c r="W65" s="42">
        <v>0.50280000000000002</v>
      </c>
      <c r="X65" s="42">
        <v>0.99809999999999999</v>
      </c>
      <c r="Y65" s="42">
        <v>0.79510000000000003</v>
      </c>
      <c r="Z65" s="42">
        <v>0.99719999999999998</v>
      </c>
      <c r="AA65" s="42">
        <v>0.52270000000000005</v>
      </c>
      <c r="AB65" s="42">
        <v>0.99750000000000005</v>
      </c>
      <c r="AC65" s="42">
        <v>0.90580000000000005</v>
      </c>
      <c r="AL65" s="31"/>
      <c r="AO65" s="5">
        <f t="shared" si="3"/>
        <v>23</v>
      </c>
      <c r="AP65" s="42">
        <v>1</v>
      </c>
      <c r="AQ65" s="42"/>
      <c r="AR65" s="42">
        <v>1</v>
      </c>
      <c r="AS65" s="42"/>
      <c r="AT65" s="42">
        <v>0.99470000000000003</v>
      </c>
      <c r="AU65" s="42"/>
      <c r="AV65" s="42">
        <v>0.99870000000000003</v>
      </c>
      <c r="AW65" s="42"/>
      <c r="BH65" s="1">
        <f t="shared" si="4"/>
        <v>23</v>
      </c>
      <c r="BI65" s="42">
        <v>1</v>
      </c>
      <c r="BJ65" s="42"/>
      <c r="BK65" s="42">
        <v>1</v>
      </c>
      <c r="BL65" s="42"/>
      <c r="BM65" s="42">
        <v>0.99139999999999995</v>
      </c>
      <c r="BN65" s="42"/>
      <c r="BO65" s="42">
        <v>0.99880000000000002</v>
      </c>
      <c r="BP65" s="42"/>
      <c r="BY65" s="31"/>
      <c r="CC65" s="26"/>
      <c r="CD65" s="1">
        <f t="shared" si="5"/>
        <v>23</v>
      </c>
      <c r="CE65" s="42">
        <v>0.99839999999999995</v>
      </c>
      <c r="CF65" s="42">
        <v>0.99990000000000001</v>
      </c>
      <c r="CG65" s="42">
        <v>0.81589999999999996</v>
      </c>
      <c r="CH65" s="42">
        <v>1</v>
      </c>
      <c r="CI65" s="42">
        <v>0.99970000000000003</v>
      </c>
      <c r="CJ65" s="42">
        <v>0.76149999999999995</v>
      </c>
      <c r="CK65" s="42">
        <v>1</v>
      </c>
      <c r="CL65" s="42">
        <v>0.99990000000000001</v>
      </c>
      <c r="CM65" s="42">
        <v>0.89149999999999996</v>
      </c>
      <c r="CR65" s="1">
        <f t="shared" si="6"/>
        <v>23</v>
      </c>
      <c r="CS65" s="42">
        <v>0.99460000000000004</v>
      </c>
      <c r="CT65" s="42">
        <v>0.99990000000000001</v>
      </c>
      <c r="CU65" s="42">
        <v>0.77329999999999999</v>
      </c>
      <c r="CV65" s="42">
        <v>1</v>
      </c>
      <c r="CW65" s="42">
        <v>0.99970000000000003</v>
      </c>
      <c r="CX65" s="42">
        <v>0.74690000000000001</v>
      </c>
      <c r="CY65" s="42">
        <v>1</v>
      </c>
      <c r="CZ65" s="42">
        <v>1</v>
      </c>
      <c r="DA65" s="42">
        <v>0.86019999999999996</v>
      </c>
      <c r="DE65" s="31"/>
      <c r="DG65" s="26"/>
      <c r="DH65" s="1">
        <f t="shared" si="7"/>
        <v>23</v>
      </c>
      <c r="DI65" s="42">
        <v>1</v>
      </c>
      <c r="DJ65" s="42">
        <v>1</v>
      </c>
      <c r="DK65" s="42">
        <v>1</v>
      </c>
      <c r="DL65" s="42">
        <v>1</v>
      </c>
      <c r="DM65" s="42">
        <v>1</v>
      </c>
      <c r="DN65" s="42">
        <v>0.99360000000000004</v>
      </c>
      <c r="DO65" s="42">
        <v>1</v>
      </c>
      <c r="DP65" s="42">
        <v>1</v>
      </c>
      <c r="DQ65" s="42">
        <v>1</v>
      </c>
      <c r="DW65" s="1">
        <f t="shared" si="8"/>
        <v>23</v>
      </c>
      <c r="DX65" s="42">
        <v>1</v>
      </c>
      <c r="DY65" s="42">
        <v>1</v>
      </c>
      <c r="DZ65" s="42">
        <v>1</v>
      </c>
      <c r="EA65" s="42">
        <v>1</v>
      </c>
      <c r="EB65" s="42">
        <v>1</v>
      </c>
      <c r="EC65" s="42">
        <v>0.99309999999999998</v>
      </c>
      <c r="ED65" s="42">
        <v>1</v>
      </c>
      <c r="EE65" s="42">
        <v>1</v>
      </c>
      <c r="EF65" s="42">
        <v>1</v>
      </c>
      <c r="EJ65" s="31"/>
      <c r="EL65" s="26"/>
      <c r="EM65" s="1">
        <f t="shared" si="9"/>
        <v>23</v>
      </c>
      <c r="EN65" s="46">
        <v>0.71870000000000001</v>
      </c>
      <c r="EO65" s="46">
        <v>0.76819999999999999</v>
      </c>
      <c r="EP65" s="42">
        <v>0.61529999999999996</v>
      </c>
      <c r="EQ65" s="42">
        <v>0.65449999999999997</v>
      </c>
      <c r="EV65" s="31"/>
      <c r="EY65" s="26"/>
      <c r="EZ65" s="1">
        <f t="shared" si="1"/>
        <v>23</v>
      </c>
      <c r="FA65" s="42">
        <v>0.99650000000000005</v>
      </c>
      <c r="FB65" s="42">
        <v>0.99750000000000005</v>
      </c>
      <c r="FC65" s="2">
        <v>0.98429999999999995</v>
      </c>
      <c r="FD65" s="4">
        <v>0.98560000000000003</v>
      </c>
      <c r="FI65" s="31"/>
    </row>
    <row r="66" spans="1:165" x14ac:dyDescent="0.4">
      <c r="A66" s="112"/>
      <c r="B66" s="5">
        <f t="shared" si="2"/>
        <v>24</v>
      </c>
      <c r="C66" s="42">
        <v>1</v>
      </c>
      <c r="D66" s="42">
        <v>0.51070000000000004</v>
      </c>
      <c r="E66" s="42">
        <v>1</v>
      </c>
      <c r="F66" s="42">
        <v>0.83350000000000002</v>
      </c>
      <c r="G66" s="42">
        <v>0.99990000000000001</v>
      </c>
      <c r="H66" s="42">
        <v>0.62170000000000003</v>
      </c>
      <c r="I66" s="42">
        <v>1</v>
      </c>
      <c r="J66" s="42">
        <v>0.42320000000000002</v>
      </c>
      <c r="U66" s="1">
        <f t="shared" si="0"/>
        <v>24</v>
      </c>
      <c r="V66" s="42">
        <v>0.99870000000000003</v>
      </c>
      <c r="W66" s="42">
        <v>0.51190000000000002</v>
      </c>
      <c r="X66" s="42">
        <v>1</v>
      </c>
      <c r="Y66" s="42">
        <v>0.89580000000000004</v>
      </c>
      <c r="Z66" s="42">
        <v>0.99970000000000003</v>
      </c>
      <c r="AA66" s="42">
        <v>0.57369999999999999</v>
      </c>
      <c r="AB66" s="42">
        <v>0.99909999999999999</v>
      </c>
      <c r="AC66" s="42">
        <v>0.96060000000000001</v>
      </c>
      <c r="AL66" s="31"/>
      <c r="AO66" s="5">
        <f t="shared" si="3"/>
        <v>24</v>
      </c>
      <c r="AP66" s="42">
        <v>1</v>
      </c>
      <c r="AQ66" s="42"/>
      <c r="AR66" s="42">
        <v>1</v>
      </c>
      <c r="AS66" s="42"/>
      <c r="AT66" s="42">
        <v>0.99990000000000001</v>
      </c>
      <c r="AU66" s="42"/>
      <c r="AV66" s="42">
        <v>1</v>
      </c>
      <c r="AW66" s="42"/>
      <c r="BH66" s="1">
        <f t="shared" si="4"/>
        <v>24</v>
      </c>
      <c r="BI66" s="42">
        <v>1</v>
      </c>
      <c r="BJ66" s="42"/>
      <c r="BK66" s="42">
        <v>1</v>
      </c>
      <c r="BL66" s="42"/>
      <c r="BM66" s="42">
        <v>0.996</v>
      </c>
      <c r="BN66" s="42"/>
      <c r="BO66" s="42">
        <v>0.99980000000000002</v>
      </c>
      <c r="BP66" s="42"/>
      <c r="BY66" s="31"/>
      <c r="CC66" s="26"/>
      <c r="CD66" s="1">
        <f t="shared" si="5"/>
        <v>24</v>
      </c>
      <c r="CE66" s="42">
        <v>0.99970000000000003</v>
      </c>
      <c r="CF66" s="42">
        <v>0.99990000000000001</v>
      </c>
      <c r="CG66" s="42">
        <v>0.85909999999999997</v>
      </c>
      <c r="CH66" s="42">
        <v>1</v>
      </c>
      <c r="CI66" s="42">
        <v>0.99980000000000002</v>
      </c>
      <c r="CJ66" s="42">
        <v>0.80369999999999997</v>
      </c>
      <c r="CK66" s="42">
        <v>1</v>
      </c>
      <c r="CL66" s="42">
        <v>1</v>
      </c>
      <c r="CM66" s="42">
        <v>0.92169999999999996</v>
      </c>
      <c r="CR66" s="1">
        <f t="shared" si="6"/>
        <v>24</v>
      </c>
      <c r="CS66" s="42">
        <v>0.99980000000000002</v>
      </c>
      <c r="CT66" s="42">
        <v>0.99990000000000001</v>
      </c>
      <c r="CU66" s="42">
        <v>0.80779999999999996</v>
      </c>
      <c r="CV66" s="42">
        <v>1</v>
      </c>
      <c r="CW66" s="42">
        <v>0.99980000000000002</v>
      </c>
      <c r="CX66" s="42">
        <v>0.79249999999999998</v>
      </c>
      <c r="CY66" s="42">
        <v>1</v>
      </c>
      <c r="CZ66" s="42">
        <v>1</v>
      </c>
      <c r="DA66" s="42">
        <v>0.90459999999999996</v>
      </c>
      <c r="DE66" s="31"/>
      <c r="DG66" s="26"/>
      <c r="DH66" s="1">
        <f t="shared" si="7"/>
        <v>24</v>
      </c>
      <c r="DI66" s="42">
        <v>1</v>
      </c>
      <c r="DJ66" s="42">
        <v>1</v>
      </c>
      <c r="DK66" s="42">
        <v>1</v>
      </c>
      <c r="DL66" s="42">
        <v>1</v>
      </c>
      <c r="DM66" s="42">
        <v>1</v>
      </c>
      <c r="DN66" s="42">
        <v>0.99739999999999995</v>
      </c>
      <c r="DO66" s="42">
        <v>1</v>
      </c>
      <c r="DP66" s="42">
        <v>1</v>
      </c>
      <c r="DQ66" s="42">
        <v>1</v>
      </c>
      <c r="DW66" s="1">
        <f t="shared" si="8"/>
        <v>24</v>
      </c>
      <c r="DX66" s="42">
        <v>1</v>
      </c>
      <c r="DY66" s="42">
        <v>1</v>
      </c>
      <c r="DZ66" s="42">
        <v>1</v>
      </c>
      <c r="EA66" s="42">
        <v>1</v>
      </c>
      <c r="EB66" s="42">
        <v>1</v>
      </c>
      <c r="EC66" s="42">
        <v>0.998</v>
      </c>
      <c r="ED66" s="42">
        <v>1</v>
      </c>
      <c r="EE66" s="42">
        <v>1</v>
      </c>
      <c r="EF66" s="42">
        <v>1</v>
      </c>
      <c r="EJ66" s="31"/>
      <c r="EL66" s="26"/>
      <c r="EM66" s="1">
        <f t="shared" si="9"/>
        <v>24</v>
      </c>
      <c r="EN66" s="46">
        <v>0.80030000000000001</v>
      </c>
      <c r="EO66" s="46">
        <v>0.84799999999999998</v>
      </c>
      <c r="EP66" s="42">
        <v>0.7107</v>
      </c>
      <c r="EQ66" s="42">
        <v>0.76429999999999998</v>
      </c>
      <c r="EV66" s="31"/>
      <c r="EY66" s="26"/>
      <c r="EZ66" s="1">
        <f t="shared" si="1"/>
        <v>24</v>
      </c>
      <c r="FA66" s="42">
        <v>0.99929999999999997</v>
      </c>
      <c r="FB66" s="42">
        <v>0.99939999999999996</v>
      </c>
      <c r="FC66" s="2">
        <v>0.99160000000000004</v>
      </c>
      <c r="FD66" s="4">
        <v>0.99370000000000003</v>
      </c>
      <c r="FI66" s="31"/>
    </row>
    <row r="67" spans="1:165" x14ac:dyDescent="0.4">
      <c r="A67" s="112"/>
      <c r="B67" s="5">
        <f>B66+1</f>
        <v>25</v>
      </c>
      <c r="C67" s="42">
        <v>1</v>
      </c>
      <c r="D67" s="42">
        <v>0.52800000000000002</v>
      </c>
      <c r="E67" s="42">
        <v>1</v>
      </c>
      <c r="F67" s="42">
        <v>0.91169999999999995</v>
      </c>
      <c r="G67" s="42">
        <v>1</v>
      </c>
      <c r="H67" s="42">
        <v>0.72960000000000003</v>
      </c>
      <c r="I67" s="42">
        <v>1</v>
      </c>
      <c r="J67" s="42">
        <v>0.46679999999999999</v>
      </c>
      <c r="U67" s="1">
        <f t="shared" si="0"/>
        <v>25</v>
      </c>
      <c r="V67" s="42">
        <v>0.99980000000000002</v>
      </c>
      <c r="W67" s="42">
        <v>0.53720000000000001</v>
      </c>
      <c r="X67" s="42">
        <v>1</v>
      </c>
      <c r="Y67" s="42">
        <v>0.9556</v>
      </c>
      <c r="Z67" s="42">
        <v>1</v>
      </c>
      <c r="AA67" s="42">
        <v>0.66579999999999995</v>
      </c>
      <c r="AB67" s="42">
        <v>1</v>
      </c>
      <c r="AC67" s="42">
        <v>0.98509999999999998</v>
      </c>
      <c r="AL67" s="31"/>
      <c r="AO67" s="5">
        <f>AO66+1</f>
        <v>25</v>
      </c>
      <c r="AP67" s="42">
        <v>1</v>
      </c>
      <c r="AQ67" s="42"/>
      <c r="AR67" s="42">
        <v>1</v>
      </c>
      <c r="AS67" s="42"/>
      <c r="AT67" s="42">
        <v>1</v>
      </c>
      <c r="AU67" s="42"/>
      <c r="AV67" s="42">
        <v>1</v>
      </c>
      <c r="AW67" s="42"/>
      <c r="BH67" s="1">
        <f>BH66+1</f>
        <v>25</v>
      </c>
      <c r="BI67" s="42">
        <v>1</v>
      </c>
      <c r="BJ67" s="42"/>
      <c r="BK67" s="42">
        <v>1</v>
      </c>
      <c r="BL67" s="42"/>
      <c r="BM67" s="42">
        <v>0.99850000000000005</v>
      </c>
      <c r="BN67" s="42"/>
      <c r="BO67" s="42">
        <v>1</v>
      </c>
      <c r="BP67" s="42"/>
      <c r="BY67" s="31"/>
      <c r="CC67" s="26"/>
      <c r="CD67" s="1">
        <f>CD66+1</f>
        <v>25</v>
      </c>
      <c r="CE67" s="42">
        <v>1</v>
      </c>
      <c r="CF67" s="42">
        <v>1</v>
      </c>
      <c r="CG67" s="42">
        <v>0.88219999999999998</v>
      </c>
      <c r="CH67" s="42">
        <v>1</v>
      </c>
      <c r="CI67" s="42">
        <v>0.99990000000000001</v>
      </c>
      <c r="CJ67" s="42">
        <v>0.84799999999999998</v>
      </c>
      <c r="CK67" s="42">
        <v>1</v>
      </c>
      <c r="CL67" s="42">
        <v>1</v>
      </c>
      <c r="CM67" s="42">
        <v>0.94799999999999995</v>
      </c>
      <c r="CR67" s="1">
        <f>CR66+1</f>
        <v>25</v>
      </c>
      <c r="CS67" s="42">
        <v>1</v>
      </c>
      <c r="CT67" s="42">
        <v>0.99990000000000001</v>
      </c>
      <c r="CU67" s="42">
        <v>0.84199999999999997</v>
      </c>
      <c r="CV67" s="42">
        <v>1</v>
      </c>
      <c r="CW67" s="42">
        <v>0.99990000000000001</v>
      </c>
      <c r="CX67" s="42">
        <v>0.84089999999999998</v>
      </c>
      <c r="CY67" s="42">
        <v>1</v>
      </c>
      <c r="CZ67" s="42">
        <v>1</v>
      </c>
      <c r="DA67" s="42">
        <v>0.93469999999999998</v>
      </c>
      <c r="DE67" s="31"/>
      <c r="DG67" s="26"/>
      <c r="DH67" s="1">
        <f>DH66+1</f>
        <v>25</v>
      </c>
      <c r="DI67" s="42">
        <v>1</v>
      </c>
      <c r="DJ67" s="42">
        <v>1</v>
      </c>
      <c r="DK67" s="42">
        <v>1</v>
      </c>
      <c r="DL67" s="42">
        <v>1</v>
      </c>
      <c r="DM67" s="42">
        <v>1</v>
      </c>
      <c r="DN67" s="42">
        <v>0.99980000000000002</v>
      </c>
      <c r="DO67" s="42">
        <v>1</v>
      </c>
      <c r="DP67" s="42">
        <v>1</v>
      </c>
      <c r="DQ67" s="42">
        <v>1</v>
      </c>
      <c r="DW67" s="1">
        <f>DW66+1</f>
        <v>25</v>
      </c>
      <c r="DX67" s="42">
        <v>1</v>
      </c>
      <c r="DY67" s="42">
        <v>1</v>
      </c>
      <c r="DZ67" s="42">
        <v>1</v>
      </c>
      <c r="EA67" s="42">
        <v>1</v>
      </c>
      <c r="EB67" s="42">
        <v>1</v>
      </c>
      <c r="EC67" s="42">
        <v>0.99929999999999997</v>
      </c>
      <c r="ED67" s="42">
        <v>1</v>
      </c>
      <c r="EE67" s="42">
        <v>1</v>
      </c>
      <c r="EF67" s="42">
        <v>1</v>
      </c>
      <c r="EJ67" s="31"/>
      <c r="EL67" s="26"/>
      <c r="EM67" s="1">
        <f t="shared" si="9"/>
        <v>25</v>
      </c>
      <c r="EN67" s="46">
        <v>0.86570000000000003</v>
      </c>
      <c r="EO67" s="46">
        <v>0.91349999999999998</v>
      </c>
      <c r="EP67" s="42">
        <v>0.79390000000000005</v>
      </c>
      <c r="EQ67" s="42">
        <v>0.84789999999999999</v>
      </c>
      <c r="EV67" s="31"/>
      <c r="EY67" s="26"/>
      <c r="EZ67" s="1">
        <f t="shared" si="1"/>
        <v>25</v>
      </c>
      <c r="FA67" s="42">
        <v>0.99970000000000003</v>
      </c>
      <c r="FB67" s="42">
        <v>0.99990000000000001</v>
      </c>
      <c r="FC67" s="2">
        <v>0.997</v>
      </c>
      <c r="FD67" s="4">
        <v>0.99739999999999995</v>
      </c>
      <c r="FI67" s="31"/>
    </row>
    <row r="68" spans="1:165" x14ac:dyDescent="0.4">
      <c r="A68" s="112"/>
      <c r="B68" s="5">
        <f t="shared" si="2"/>
        <v>26</v>
      </c>
      <c r="C68" s="42">
        <v>1</v>
      </c>
      <c r="D68" s="42">
        <v>0.5645</v>
      </c>
      <c r="E68" s="42">
        <v>1</v>
      </c>
      <c r="F68" s="42">
        <v>0.97489999999999999</v>
      </c>
      <c r="G68" s="42">
        <v>1</v>
      </c>
      <c r="H68" s="42">
        <v>0.85229999999999995</v>
      </c>
      <c r="I68" s="42">
        <v>1</v>
      </c>
      <c r="J68" s="42">
        <v>0.49259999999999998</v>
      </c>
      <c r="U68" s="1">
        <f t="shared" si="0"/>
        <v>26</v>
      </c>
      <c r="V68" s="42">
        <v>1</v>
      </c>
      <c r="W68" s="42">
        <v>0.58440000000000003</v>
      </c>
      <c r="X68" s="42">
        <v>1</v>
      </c>
      <c r="Y68" s="42">
        <v>0.98040000000000005</v>
      </c>
      <c r="Z68" s="42">
        <v>1</v>
      </c>
      <c r="AA68" s="42">
        <v>0.77780000000000005</v>
      </c>
      <c r="AB68" s="42">
        <v>1</v>
      </c>
      <c r="AC68" s="42">
        <v>0.99650000000000005</v>
      </c>
      <c r="AL68" s="31"/>
      <c r="AO68" s="5">
        <f t="shared" si="3"/>
        <v>26</v>
      </c>
      <c r="AP68" s="42">
        <v>1</v>
      </c>
      <c r="AQ68" s="42"/>
      <c r="AR68" s="42">
        <v>1</v>
      </c>
      <c r="AS68" s="42"/>
      <c r="AT68" s="42">
        <v>1</v>
      </c>
      <c r="AU68" s="42"/>
      <c r="AV68" s="42">
        <v>1</v>
      </c>
      <c r="AW68" s="42"/>
      <c r="BH68" s="1">
        <f t="shared" si="4"/>
        <v>26</v>
      </c>
      <c r="BI68" s="42">
        <v>1</v>
      </c>
      <c r="BJ68" s="42"/>
      <c r="BK68" s="42">
        <v>1</v>
      </c>
      <c r="BL68" s="42"/>
      <c r="BM68" s="42">
        <v>0.99980000000000002</v>
      </c>
      <c r="BN68" s="42"/>
      <c r="BO68" s="42">
        <v>1</v>
      </c>
      <c r="BP68" s="42"/>
      <c r="BY68" s="31"/>
      <c r="CC68" s="26"/>
      <c r="CD68" s="1">
        <f t="shared" si="5"/>
        <v>26</v>
      </c>
      <c r="CE68" s="42">
        <v>1</v>
      </c>
      <c r="CF68" s="42">
        <v>1</v>
      </c>
      <c r="CG68" s="42">
        <v>0.90059999999999996</v>
      </c>
      <c r="CH68" s="42">
        <v>1</v>
      </c>
      <c r="CI68" s="42">
        <v>0.99990000000000001</v>
      </c>
      <c r="CJ68" s="42">
        <v>0.88119999999999998</v>
      </c>
      <c r="CK68" s="42">
        <v>1</v>
      </c>
      <c r="CL68" s="42">
        <v>1</v>
      </c>
      <c r="CM68" s="42">
        <v>0.96579999999999999</v>
      </c>
      <c r="CR68" s="1">
        <f t="shared" si="6"/>
        <v>26</v>
      </c>
      <c r="CS68" s="42">
        <v>1</v>
      </c>
      <c r="CT68" s="42">
        <v>1</v>
      </c>
      <c r="CU68" s="42">
        <v>0.87009999999999998</v>
      </c>
      <c r="CV68" s="42">
        <v>1</v>
      </c>
      <c r="CW68" s="42">
        <v>0.99990000000000001</v>
      </c>
      <c r="CX68" s="42">
        <v>0.88570000000000004</v>
      </c>
      <c r="CY68" s="42">
        <v>1</v>
      </c>
      <c r="CZ68" s="42">
        <v>1</v>
      </c>
      <c r="DA68" s="42">
        <v>0.9546</v>
      </c>
      <c r="DE68" s="31"/>
      <c r="DG68" s="26"/>
      <c r="DH68" s="1">
        <f t="shared" si="7"/>
        <v>26</v>
      </c>
      <c r="DI68" s="42">
        <v>1</v>
      </c>
      <c r="DJ68" s="42">
        <v>1</v>
      </c>
      <c r="DK68" s="42">
        <v>1</v>
      </c>
      <c r="DL68" s="42">
        <v>1</v>
      </c>
      <c r="DM68" s="42">
        <v>1</v>
      </c>
      <c r="DN68" s="42"/>
      <c r="DO68" s="42">
        <v>1</v>
      </c>
      <c r="DP68" s="42">
        <v>1</v>
      </c>
      <c r="DQ68" s="42">
        <v>1</v>
      </c>
      <c r="DW68" s="1">
        <f t="shared" si="8"/>
        <v>26</v>
      </c>
      <c r="DX68" s="42">
        <v>1</v>
      </c>
      <c r="DY68" s="42">
        <v>1</v>
      </c>
      <c r="DZ68" s="42">
        <v>1</v>
      </c>
      <c r="EA68" s="42">
        <v>1</v>
      </c>
      <c r="EB68" s="42">
        <v>1</v>
      </c>
      <c r="EC68" s="42">
        <v>0.99980000000000002</v>
      </c>
      <c r="ED68" s="42">
        <v>1</v>
      </c>
      <c r="EE68" s="42">
        <v>1</v>
      </c>
      <c r="EF68" s="42">
        <v>1</v>
      </c>
      <c r="EJ68" s="31"/>
      <c r="EL68" s="26"/>
      <c r="EM68" s="1">
        <f>EM67+1</f>
        <v>26</v>
      </c>
      <c r="EN68" s="46">
        <v>0.91359999999999997</v>
      </c>
      <c r="EO68" s="46">
        <v>0.95169999999999999</v>
      </c>
      <c r="EP68" s="42">
        <v>0.8639</v>
      </c>
      <c r="EQ68" s="42">
        <v>0.91339999999999999</v>
      </c>
      <c r="EV68" s="31"/>
      <c r="EY68" s="26"/>
      <c r="EZ68" s="1">
        <f t="shared" si="1"/>
        <v>26</v>
      </c>
      <c r="FA68" s="42">
        <v>0.99990000000000001</v>
      </c>
      <c r="FB68" s="42">
        <v>1</v>
      </c>
      <c r="FC68" s="2">
        <v>0.99839999999999995</v>
      </c>
      <c r="FD68" s="4">
        <v>0.99929999999999997</v>
      </c>
      <c r="FI68" s="31"/>
    </row>
    <row r="69" spans="1:165" x14ac:dyDescent="0.4">
      <c r="A69" s="112"/>
      <c r="B69" s="5">
        <f t="shared" si="2"/>
        <v>27</v>
      </c>
      <c r="C69" s="42">
        <v>1</v>
      </c>
      <c r="D69" s="42">
        <v>0.63249999999999995</v>
      </c>
      <c r="E69" s="42">
        <v>1</v>
      </c>
      <c r="F69" s="42">
        <v>0.99399999999999999</v>
      </c>
      <c r="G69" s="42">
        <v>1</v>
      </c>
      <c r="H69" s="42">
        <v>0.93720000000000003</v>
      </c>
      <c r="I69" s="42">
        <v>1</v>
      </c>
      <c r="J69" s="42">
        <v>0.49940000000000001</v>
      </c>
      <c r="U69" s="1">
        <f t="shared" si="0"/>
        <v>27</v>
      </c>
      <c r="V69" s="42">
        <v>1</v>
      </c>
      <c r="W69" s="42">
        <v>0.66200000000000003</v>
      </c>
      <c r="X69" s="42">
        <v>1</v>
      </c>
      <c r="Y69" s="42">
        <v>0.98760000000000003</v>
      </c>
      <c r="Z69" s="42">
        <v>1</v>
      </c>
      <c r="AA69" s="42">
        <v>0.87860000000000005</v>
      </c>
      <c r="AB69" s="42">
        <v>1</v>
      </c>
      <c r="AC69" s="42">
        <v>0.99860000000000004</v>
      </c>
      <c r="AL69" s="31"/>
      <c r="AO69" s="5">
        <f t="shared" si="3"/>
        <v>27</v>
      </c>
      <c r="AP69" s="42">
        <v>1</v>
      </c>
      <c r="AQ69" s="42"/>
      <c r="AR69" s="42">
        <v>1</v>
      </c>
      <c r="AS69" s="42"/>
      <c r="AT69" s="42">
        <v>1</v>
      </c>
      <c r="AU69" s="42"/>
      <c r="AV69" s="42">
        <v>1</v>
      </c>
      <c r="AW69" s="42"/>
      <c r="BH69" s="1">
        <f t="shared" si="4"/>
        <v>27</v>
      </c>
      <c r="BI69" s="42">
        <v>1</v>
      </c>
      <c r="BJ69" s="42"/>
      <c r="BK69" s="42">
        <v>1</v>
      </c>
      <c r="BL69" s="42"/>
      <c r="BM69" s="42">
        <v>1</v>
      </c>
      <c r="BN69" s="42"/>
      <c r="BO69" s="42">
        <v>1</v>
      </c>
      <c r="BP69" s="42"/>
      <c r="BY69" s="31"/>
      <c r="CC69" s="26"/>
      <c r="CD69" s="1">
        <f t="shared" si="5"/>
        <v>27</v>
      </c>
      <c r="CE69" s="42">
        <v>1</v>
      </c>
      <c r="CF69" s="42">
        <v>1</v>
      </c>
      <c r="CG69" s="42">
        <v>0.92320000000000002</v>
      </c>
      <c r="CH69" s="42">
        <v>1</v>
      </c>
      <c r="CI69" s="42">
        <v>0.99990000000000001</v>
      </c>
      <c r="CJ69" s="42">
        <v>0.9153</v>
      </c>
      <c r="CK69" s="42">
        <v>1</v>
      </c>
      <c r="CL69" s="42">
        <v>1</v>
      </c>
      <c r="CM69" s="42">
        <v>0.98770000000000002</v>
      </c>
      <c r="CR69" s="1">
        <f t="shared" si="6"/>
        <v>27</v>
      </c>
      <c r="CS69" s="42">
        <v>1</v>
      </c>
      <c r="CT69" s="42">
        <v>1</v>
      </c>
      <c r="CU69" s="42">
        <v>0.89359999999999995</v>
      </c>
      <c r="CV69" s="42">
        <v>1</v>
      </c>
      <c r="CW69" s="42">
        <v>0.99990000000000001</v>
      </c>
      <c r="CX69" s="42">
        <v>0.92230000000000001</v>
      </c>
      <c r="CY69" s="42">
        <v>1</v>
      </c>
      <c r="CZ69" s="42">
        <v>1</v>
      </c>
      <c r="DA69" s="42">
        <v>0.97319999999999995</v>
      </c>
      <c r="DE69" s="31"/>
      <c r="DG69" s="26"/>
      <c r="DH69" s="1">
        <f t="shared" si="7"/>
        <v>27</v>
      </c>
      <c r="DI69" s="42">
        <v>1</v>
      </c>
      <c r="DJ69" s="42">
        <v>1</v>
      </c>
      <c r="DK69" s="42">
        <v>1</v>
      </c>
      <c r="DL69" s="42">
        <v>1</v>
      </c>
      <c r="DM69" s="42">
        <v>1</v>
      </c>
      <c r="DN69" s="42">
        <v>1</v>
      </c>
      <c r="DO69" s="42">
        <v>1</v>
      </c>
      <c r="DP69" s="42">
        <v>1</v>
      </c>
      <c r="DQ69" s="42">
        <v>1</v>
      </c>
      <c r="DW69" s="1">
        <f t="shared" si="8"/>
        <v>27</v>
      </c>
      <c r="DX69" s="42">
        <v>1</v>
      </c>
      <c r="DY69" s="42">
        <v>1</v>
      </c>
      <c r="DZ69" s="42">
        <v>1</v>
      </c>
      <c r="EA69" s="42">
        <v>1</v>
      </c>
      <c r="EB69" s="42">
        <v>1</v>
      </c>
      <c r="EC69" s="42">
        <v>1</v>
      </c>
      <c r="ED69" s="42">
        <v>1</v>
      </c>
      <c r="EE69" s="42">
        <v>1</v>
      </c>
      <c r="EF69" s="42">
        <v>1</v>
      </c>
      <c r="EJ69" s="31"/>
      <c r="EL69" s="26"/>
      <c r="EM69" s="1">
        <f t="shared" si="9"/>
        <v>27</v>
      </c>
      <c r="EN69" s="46">
        <v>0.94720000000000004</v>
      </c>
      <c r="EO69" s="46">
        <v>0.97960000000000003</v>
      </c>
      <c r="EP69" s="42">
        <v>0.91100000000000003</v>
      </c>
      <c r="EQ69" s="42">
        <v>0.95279999999999998</v>
      </c>
      <c r="EV69" s="31"/>
      <c r="EY69" s="26"/>
      <c r="EZ69" s="1">
        <f t="shared" si="1"/>
        <v>27</v>
      </c>
      <c r="FA69" s="42">
        <v>1</v>
      </c>
      <c r="FB69" s="42">
        <v>1</v>
      </c>
      <c r="FC69" s="2">
        <v>0.99880000000000002</v>
      </c>
      <c r="FD69" s="4">
        <v>0.99980000000000002</v>
      </c>
      <c r="FI69" s="31"/>
    </row>
    <row r="70" spans="1:165" x14ac:dyDescent="0.4">
      <c r="A70" s="112"/>
      <c r="B70" s="5">
        <f t="shared" si="2"/>
        <v>28</v>
      </c>
      <c r="C70" s="42">
        <v>1</v>
      </c>
      <c r="D70" s="42">
        <v>0.73019999999999996</v>
      </c>
      <c r="E70" s="42">
        <v>1</v>
      </c>
      <c r="F70" s="42">
        <v>1</v>
      </c>
      <c r="G70" s="42">
        <v>1</v>
      </c>
      <c r="H70" s="42">
        <v>0.98619999999999997</v>
      </c>
      <c r="I70" s="42">
        <v>1</v>
      </c>
      <c r="J70" s="42">
        <v>0.49990000000000001</v>
      </c>
      <c r="U70" s="1">
        <f t="shared" si="0"/>
        <v>28</v>
      </c>
      <c r="V70" s="42">
        <v>1</v>
      </c>
      <c r="W70" s="42">
        <v>0.752</v>
      </c>
      <c r="X70" s="42">
        <v>1</v>
      </c>
      <c r="Y70" s="42">
        <v>0.99129999999999996</v>
      </c>
      <c r="Z70" s="42">
        <v>1</v>
      </c>
      <c r="AA70" s="42">
        <v>0.9405</v>
      </c>
      <c r="AB70" s="42">
        <v>1</v>
      </c>
      <c r="AC70" s="42">
        <v>0.99990000000000001</v>
      </c>
      <c r="AL70" s="31"/>
      <c r="AO70" s="5">
        <f t="shared" si="3"/>
        <v>28</v>
      </c>
      <c r="AP70" s="42">
        <v>1</v>
      </c>
      <c r="AQ70" s="42"/>
      <c r="AR70" s="42">
        <v>1</v>
      </c>
      <c r="AS70" s="42"/>
      <c r="AT70" s="42">
        <v>1</v>
      </c>
      <c r="AU70" s="42"/>
      <c r="AV70" s="42">
        <v>1</v>
      </c>
      <c r="AW70" s="42"/>
      <c r="BH70" s="1">
        <f t="shared" si="4"/>
        <v>28</v>
      </c>
      <c r="BI70" s="42">
        <v>1</v>
      </c>
      <c r="BJ70" s="42"/>
      <c r="BK70" s="42">
        <v>1</v>
      </c>
      <c r="BL70" s="42"/>
      <c r="BM70" s="42">
        <v>1</v>
      </c>
      <c r="BN70" s="42"/>
      <c r="BO70" s="42">
        <v>1</v>
      </c>
      <c r="BP70" s="42"/>
      <c r="BY70" s="31"/>
      <c r="CC70" s="26"/>
      <c r="CD70" s="1">
        <f t="shared" si="5"/>
        <v>28</v>
      </c>
      <c r="CE70" s="42">
        <v>1</v>
      </c>
      <c r="CF70" s="42">
        <v>1</v>
      </c>
      <c r="CG70" s="42">
        <v>0.94089999999999996</v>
      </c>
      <c r="CH70" s="42">
        <v>1</v>
      </c>
      <c r="CI70" s="42">
        <v>1</v>
      </c>
      <c r="CJ70" s="42">
        <v>0.94630000000000003</v>
      </c>
      <c r="CK70" s="42">
        <v>1</v>
      </c>
      <c r="CL70" s="42">
        <v>1</v>
      </c>
      <c r="CM70" s="42">
        <v>0.99590000000000001</v>
      </c>
      <c r="CR70" s="1">
        <f t="shared" si="6"/>
        <v>28</v>
      </c>
      <c r="CS70" s="42">
        <v>1</v>
      </c>
      <c r="CT70" s="42">
        <v>1</v>
      </c>
      <c r="CU70" s="42">
        <v>0.91279999999999994</v>
      </c>
      <c r="CV70" s="42">
        <v>1</v>
      </c>
      <c r="CW70" s="42">
        <v>0.99990000000000001</v>
      </c>
      <c r="CX70" s="42">
        <v>0.94620000000000004</v>
      </c>
      <c r="CY70" s="42">
        <v>1</v>
      </c>
      <c r="CZ70" s="42">
        <v>1</v>
      </c>
      <c r="DA70" s="42">
        <v>0.98770000000000002</v>
      </c>
      <c r="DE70" s="31"/>
      <c r="DG70" s="26"/>
      <c r="DH70" s="1">
        <f t="shared" si="7"/>
        <v>28</v>
      </c>
      <c r="DI70" s="42">
        <v>1</v>
      </c>
      <c r="DJ70" s="42">
        <v>1</v>
      </c>
      <c r="DK70" s="42">
        <v>1</v>
      </c>
      <c r="DL70" s="42">
        <v>1</v>
      </c>
      <c r="DM70" s="42">
        <v>1</v>
      </c>
      <c r="DN70" s="42">
        <v>1</v>
      </c>
      <c r="DO70" s="42">
        <v>1</v>
      </c>
      <c r="DP70" s="42">
        <v>1</v>
      </c>
      <c r="DQ70" s="42">
        <v>1</v>
      </c>
      <c r="DW70" s="1">
        <f t="shared" si="8"/>
        <v>28</v>
      </c>
      <c r="DX70" s="42">
        <v>1</v>
      </c>
      <c r="DY70" s="42">
        <v>1</v>
      </c>
      <c r="DZ70" s="42">
        <v>1</v>
      </c>
      <c r="EA70" s="42">
        <v>1</v>
      </c>
      <c r="EB70" s="42">
        <v>1</v>
      </c>
      <c r="EC70" s="42">
        <v>1</v>
      </c>
      <c r="ED70" s="42">
        <v>1</v>
      </c>
      <c r="EE70" s="42">
        <v>1</v>
      </c>
      <c r="EF70" s="42">
        <v>1</v>
      </c>
      <c r="EJ70" s="31"/>
      <c r="EL70" s="26"/>
      <c r="EM70" s="1">
        <f t="shared" si="9"/>
        <v>28</v>
      </c>
      <c r="EN70" s="46">
        <v>0.9708</v>
      </c>
      <c r="EO70" s="46">
        <v>0.99060000000000004</v>
      </c>
      <c r="EP70" s="42">
        <v>0.93920000000000003</v>
      </c>
      <c r="EQ70" s="42">
        <v>0.97599999999999998</v>
      </c>
      <c r="EV70" s="31"/>
      <c r="EY70" s="26"/>
      <c r="EZ70" s="1">
        <f t="shared" si="1"/>
        <v>28</v>
      </c>
      <c r="FA70" s="42">
        <v>1</v>
      </c>
      <c r="FB70" s="42">
        <v>1</v>
      </c>
      <c r="FC70" s="2">
        <v>0.99990000000000001</v>
      </c>
      <c r="FD70" s="4">
        <v>1</v>
      </c>
      <c r="FI70" s="31"/>
    </row>
    <row r="71" spans="1:165" x14ac:dyDescent="0.4">
      <c r="A71" s="112"/>
      <c r="B71" s="5">
        <f t="shared" si="2"/>
        <v>29</v>
      </c>
      <c r="C71" s="42">
        <v>1</v>
      </c>
      <c r="D71" s="42">
        <v>0.84470000000000001</v>
      </c>
      <c r="E71" s="42">
        <v>1</v>
      </c>
      <c r="F71" s="42">
        <v>1</v>
      </c>
      <c r="G71" s="42">
        <v>1</v>
      </c>
      <c r="H71" s="42">
        <v>0.997</v>
      </c>
      <c r="I71" s="42">
        <v>1</v>
      </c>
      <c r="J71" s="42">
        <v>0.49990000000000001</v>
      </c>
      <c r="U71" s="1">
        <f t="shared" si="0"/>
        <v>29</v>
      </c>
      <c r="V71" s="42">
        <v>1</v>
      </c>
      <c r="W71" s="42">
        <v>0.83609999999999995</v>
      </c>
      <c r="X71" s="42">
        <v>1</v>
      </c>
      <c r="Y71" s="42">
        <v>0.99660000000000004</v>
      </c>
      <c r="Z71" s="42">
        <v>1</v>
      </c>
      <c r="AA71" s="42">
        <v>0.97360000000000002</v>
      </c>
      <c r="AB71" s="42">
        <v>1</v>
      </c>
      <c r="AC71" s="42">
        <v>1</v>
      </c>
      <c r="AL71" s="31"/>
      <c r="AO71" s="5">
        <f t="shared" si="3"/>
        <v>29</v>
      </c>
      <c r="AP71" s="42">
        <v>1</v>
      </c>
      <c r="AQ71" s="42"/>
      <c r="AR71" s="42">
        <v>1</v>
      </c>
      <c r="AS71" s="42"/>
      <c r="AT71" s="42">
        <v>1</v>
      </c>
      <c r="AU71" s="42"/>
      <c r="AV71" s="42">
        <v>1</v>
      </c>
      <c r="AW71" s="42"/>
      <c r="BH71" s="1">
        <f t="shared" si="4"/>
        <v>29</v>
      </c>
      <c r="BI71" s="42">
        <v>1</v>
      </c>
      <c r="BJ71" s="42"/>
      <c r="BK71" s="42">
        <v>1</v>
      </c>
      <c r="BL71" s="42"/>
      <c r="BM71" s="42">
        <v>1</v>
      </c>
      <c r="BN71" s="42"/>
      <c r="BO71" s="42">
        <v>1</v>
      </c>
      <c r="BP71" s="42"/>
      <c r="BY71" s="31"/>
      <c r="CC71" s="26"/>
      <c r="CD71" s="1">
        <f t="shared" si="5"/>
        <v>29</v>
      </c>
      <c r="CE71" s="42">
        <v>1</v>
      </c>
      <c r="CF71" s="42">
        <v>1</v>
      </c>
      <c r="CG71" s="42">
        <v>0.95499999999999996</v>
      </c>
      <c r="CH71" s="42">
        <v>1</v>
      </c>
      <c r="CI71" s="42">
        <v>1</v>
      </c>
      <c r="CJ71" s="42">
        <v>0.97019999999999995</v>
      </c>
      <c r="CK71" s="42">
        <v>1</v>
      </c>
      <c r="CL71" s="42">
        <v>1</v>
      </c>
      <c r="CM71" s="42">
        <v>0.99970000000000003</v>
      </c>
      <c r="CR71" s="1">
        <f t="shared" si="6"/>
        <v>29</v>
      </c>
      <c r="CS71" s="42">
        <v>1</v>
      </c>
      <c r="CT71" s="42">
        <v>1</v>
      </c>
      <c r="CU71" s="42">
        <v>0.92959999999999998</v>
      </c>
      <c r="CV71" s="42">
        <v>1</v>
      </c>
      <c r="CW71" s="42">
        <v>1</v>
      </c>
      <c r="CX71" s="42">
        <v>0.96960000000000002</v>
      </c>
      <c r="CY71" s="42">
        <v>1</v>
      </c>
      <c r="CZ71" s="42">
        <v>1</v>
      </c>
      <c r="DA71" s="42">
        <v>0.99450000000000005</v>
      </c>
      <c r="DE71" s="31"/>
      <c r="DG71" s="26"/>
      <c r="DH71" s="1">
        <f t="shared" si="7"/>
        <v>29</v>
      </c>
      <c r="DI71" s="42">
        <v>1</v>
      </c>
      <c r="DJ71" s="42">
        <v>1</v>
      </c>
      <c r="DK71" s="42">
        <v>1</v>
      </c>
      <c r="DL71" s="42">
        <v>1</v>
      </c>
      <c r="DM71" s="42">
        <v>1</v>
      </c>
      <c r="DN71" s="42">
        <v>1</v>
      </c>
      <c r="DO71" s="42">
        <v>1</v>
      </c>
      <c r="DP71" s="42">
        <v>1</v>
      </c>
      <c r="DQ71" s="42">
        <v>1</v>
      </c>
      <c r="DW71" s="1">
        <f t="shared" si="8"/>
        <v>29</v>
      </c>
      <c r="DX71" s="42">
        <v>1</v>
      </c>
      <c r="DY71" s="42">
        <v>1</v>
      </c>
      <c r="DZ71" s="42">
        <v>1</v>
      </c>
      <c r="EA71" s="42">
        <v>1</v>
      </c>
      <c r="EB71" s="42">
        <v>1</v>
      </c>
      <c r="EC71" s="42">
        <v>1</v>
      </c>
      <c r="ED71" s="42">
        <v>1</v>
      </c>
      <c r="EE71" s="42">
        <v>1</v>
      </c>
      <c r="EF71" s="42">
        <v>1</v>
      </c>
      <c r="EJ71" s="31"/>
      <c r="EL71" s="26"/>
      <c r="EM71" s="1">
        <f t="shared" si="9"/>
        <v>29</v>
      </c>
      <c r="EN71" s="46">
        <v>0.98260000000000003</v>
      </c>
      <c r="EO71" s="46">
        <v>0.99629999999999996</v>
      </c>
      <c r="EP71" s="42">
        <v>0.96160000000000001</v>
      </c>
      <c r="EQ71" s="42">
        <v>0.98709999999999998</v>
      </c>
      <c r="EV71" s="31"/>
      <c r="EY71" s="26"/>
      <c r="EZ71" s="1">
        <f t="shared" si="1"/>
        <v>29</v>
      </c>
      <c r="FA71" s="42">
        <v>1</v>
      </c>
      <c r="FB71" s="42">
        <v>1</v>
      </c>
      <c r="FC71" s="2">
        <v>1</v>
      </c>
      <c r="FD71" s="4">
        <v>1</v>
      </c>
      <c r="FI71" s="31"/>
    </row>
    <row r="72" spans="1:165" x14ac:dyDescent="0.4">
      <c r="A72" s="112"/>
      <c r="B72" s="5">
        <f t="shared" si="2"/>
        <v>30</v>
      </c>
      <c r="C72" s="42">
        <v>1</v>
      </c>
      <c r="D72" s="42">
        <v>0.91759999999999997</v>
      </c>
      <c r="E72" s="42">
        <v>1</v>
      </c>
      <c r="F72" s="42">
        <v>1</v>
      </c>
      <c r="G72" s="42">
        <v>1</v>
      </c>
      <c r="H72" s="42">
        <v>0.99960000000000004</v>
      </c>
      <c r="I72" s="42">
        <v>1</v>
      </c>
      <c r="J72" s="42">
        <v>0.49990000000000001</v>
      </c>
      <c r="U72" s="1">
        <f t="shared" si="0"/>
        <v>30</v>
      </c>
      <c r="V72" s="42">
        <v>1</v>
      </c>
      <c r="W72" s="42">
        <v>0.90749999999999997</v>
      </c>
      <c r="X72" s="42">
        <v>1</v>
      </c>
      <c r="Y72" s="42">
        <v>0.99880000000000002</v>
      </c>
      <c r="Z72" s="42">
        <v>1</v>
      </c>
      <c r="AA72" s="42">
        <v>0.99129999999999996</v>
      </c>
      <c r="AB72" s="42">
        <v>1</v>
      </c>
      <c r="AC72" s="42">
        <v>1</v>
      </c>
      <c r="AL72" s="31"/>
      <c r="AO72" s="5">
        <f t="shared" si="3"/>
        <v>30</v>
      </c>
      <c r="AP72" s="42">
        <v>1</v>
      </c>
      <c r="AQ72" s="42"/>
      <c r="AR72" s="42">
        <v>1</v>
      </c>
      <c r="AS72" s="42"/>
      <c r="AT72" s="42">
        <v>1</v>
      </c>
      <c r="AU72" s="42"/>
      <c r="AV72" s="42">
        <v>1</v>
      </c>
      <c r="AW72" s="42"/>
      <c r="BH72" s="1">
        <f t="shared" si="4"/>
        <v>30</v>
      </c>
      <c r="BI72" s="42">
        <v>1</v>
      </c>
      <c r="BJ72" s="42"/>
      <c r="BK72" s="42">
        <v>1</v>
      </c>
      <c r="BL72" s="42"/>
      <c r="BM72" s="42">
        <v>1</v>
      </c>
      <c r="BN72" s="42"/>
      <c r="BO72" s="42">
        <v>1</v>
      </c>
      <c r="BP72" s="42"/>
      <c r="BY72" s="31"/>
      <c r="CC72" s="26"/>
      <c r="CD72" s="1">
        <f t="shared" si="5"/>
        <v>30</v>
      </c>
      <c r="CE72" s="42">
        <v>1</v>
      </c>
      <c r="CF72" s="42">
        <v>1</v>
      </c>
      <c r="CG72" s="42">
        <v>0.97260000000000002</v>
      </c>
      <c r="CH72" s="42">
        <v>1</v>
      </c>
      <c r="CI72" s="42">
        <v>1</v>
      </c>
      <c r="CJ72" s="42"/>
      <c r="CK72" s="42">
        <v>1</v>
      </c>
      <c r="CL72" s="42">
        <v>1</v>
      </c>
      <c r="CM72" s="42">
        <v>1</v>
      </c>
      <c r="CR72" s="1">
        <f t="shared" si="6"/>
        <v>30</v>
      </c>
      <c r="CS72" s="42">
        <v>1</v>
      </c>
      <c r="CT72" s="42">
        <v>1</v>
      </c>
      <c r="CU72" s="42">
        <v>0.9536</v>
      </c>
      <c r="CV72" s="42">
        <v>1</v>
      </c>
      <c r="CW72" s="42">
        <v>1</v>
      </c>
      <c r="CX72" s="42">
        <v>0.98450000000000004</v>
      </c>
      <c r="CY72" s="42">
        <v>1</v>
      </c>
      <c r="CZ72" s="42">
        <v>1</v>
      </c>
      <c r="DA72" s="42">
        <v>0.99750000000000005</v>
      </c>
      <c r="DE72" s="31"/>
      <c r="DG72" s="26"/>
      <c r="DH72" s="1">
        <f t="shared" si="7"/>
        <v>30</v>
      </c>
      <c r="DI72" s="42">
        <v>1</v>
      </c>
      <c r="DJ72" s="42">
        <v>1</v>
      </c>
      <c r="DK72" s="42">
        <v>1</v>
      </c>
      <c r="DL72" s="42">
        <v>1</v>
      </c>
      <c r="DM72" s="42">
        <v>1</v>
      </c>
      <c r="DN72" s="42">
        <v>1</v>
      </c>
      <c r="DO72" s="42">
        <v>1</v>
      </c>
      <c r="DP72" s="42">
        <v>1</v>
      </c>
      <c r="DQ72" s="42">
        <v>1</v>
      </c>
      <c r="DW72" s="1">
        <f t="shared" si="8"/>
        <v>30</v>
      </c>
      <c r="DX72" s="42">
        <v>1</v>
      </c>
      <c r="DY72" s="42">
        <v>1</v>
      </c>
      <c r="DZ72" s="42">
        <v>1</v>
      </c>
      <c r="EA72" s="42">
        <v>1</v>
      </c>
      <c r="EB72" s="42">
        <v>1</v>
      </c>
      <c r="EC72" s="42">
        <v>1</v>
      </c>
      <c r="ED72" s="42">
        <v>1</v>
      </c>
      <c r="EE72" s="42">
        <v>1</v>
      </c>
      <c r="EF72" s="42">
        <v>1</v>
      </c>
      <c r="EJ72" s="31"/>
      <c r="EL72" s="26"/>
      <c r="EM72" s="1">
        <f t="shared" si="9"/>
        <v>30</v>
      </c>
      <c r="EN72" s="46">
        <v>0.99039999999999995</v>
      </c>
      <c r="EO72" s="46">
        <v>0.99790000000000001</v>
      </c>
      <c r="EP72" s="42">
        <v>0.97599999999999998</v>
      </c>
      <c r="EQ72" s="42">
        <v>0.99390000000000001</v>
      </c>
      <c r="EV72" s="31"/>
      <c r="EY72" s="26"/>
      <c r="EZ72" s="1">
        <f t="shared" si="1"/>
        <v>30</v>
      </c>
      <c r="FA72" s="42">
        <v>1</v>
      </c>
      <c r="FB72" s="42">
        <v>1</v>
      </c>
      <c r="FC72" s="2">
        <v>1</v>
      </c>
      <c r="FD72" s="4">
        <v>1</v>
      </c>
      <c r="FI72" s="31"/>
    </row>
    <row r="73" spans="1:165" x14ac:dyDescent="0.4">
      <c r="A73" s="112"/>
      <c r="B73" s="5">
        <f t="shared" si="2"/>
        <v>31</v>
      </c>
      <c r="C73" s="42">
        <v>1</v>
      </c>
      <c r="D73" s="42">
        <v>0.9677</v>
      </c>
      <c r="E73" s="42">
        <v>1</v>
      </c>
      <c r="F73" s="42">
        <v>1</v>
      </c>
      <c r="G73" s="42">
        <v>1</v>
      </c>
      <c r="H73" s="42">
        <v>0.99980000000000002</v>
      </c>
      <c r="I73" s="42">
        <v>1</v>
      </c>
      <c r="J73" s="42">
        <v>0.49990000000000001</v>
      </c>
      <c r="U73" s="1">
        <f t="shared" si="0"/>
        <v>31</v>
      </c>
      <c r="V73" s="42">
        <v>1</v>
      </c>
      <c r="W73" s="42">
        <v>0.95389999999999997</v>
      </c>
      <c r="X73" s="42">
        <v>1</v>
      </c>
      <c r="Y73" s="42">
        <v>0.99960000000000004</v>
      </c>
      <c r="Z73" s="42">
        <v>1</v>
      </c>
      <c r="AA73" s="42">
        <v>0.99550000000000005</v>
      </c>
      <c r="AB73" s="42">
        <v>1</v>
      </c>
      <c r="AC73" s="42">
        <v>1</v>
      </c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2"/>
      <c r="B74" s="5">
        <f t="shared" si="2"/>
        <v>32</v>
      </c>
      <c r="C74" s="42">
        <v>1</v>
      </c>
      <c r="D74" s="42">
        <v>0.98770000000000002</v>
      </c>
      <c r="E74" s="42">
        <v>1</v>
      </c>
      <c r="F74" s="42">
        <v>1</v>
      </c>
      <c r="G74" s="42">
        <v>1</v>
      </c>
      <c r="H74" s="42">
        <v>0.99990000000000001</v>
      </c>
      <c r="I74" s="42">
        <v>1</v>
      </c>
      <c r="J74" s="42">
        <v>0.50390000000000001</v>
      </c>
      <c r="U74" s="1">
        <f t="shared" si="0"/>
        <v>32</v>
      </c>
      <c r="V74" s="42">
        <v>1</v>
      </c>
      <c r="W74" s="42">
        <v>0.97499999999999998</v>
      </c>
      <c r="X74" s="42">
        <v>1</v>
      </c>
      <c r="Y74" s="42">
        <v>1</v>
      </c>
      <c r="Z74" s="42">
        <v>1</v>
      </c>
      <c r="AA74" s="42">
        <v>0.99880000000000002</v>
      </c>
      <c r="AB74" s="42">
        <v>1</v>
      </c>
      <c r="AC74" s="42">
        <v>1</v>
      </c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2"/>
      <c r="B75" s="5">
        <f t="shared" si="2"/>
        <v>33</v>
      </c>
      <c r="C75" s="42">
        <v>1</v>
      </c>
      <c r="D75" s="42">
        <v>0.99209999999999998</v>
      </c>
      <c r="E75" s="42">
        <v>1</v>
      </c>
      <c r="F75" s="42">
        <v>1</v>
      </c>
      <c r="G75" s="42">
        <v>1</v>
      </c>
      <c r="H75" s="42">
        <v>0.99990000000000001</v>
      </c>
      <c r="I75" s="42">
        <v>1</v>
      </c>
      <c r="J75" s="42">
        <v>0.54979999999999996</v>
      </c>
      <c r="U75" s="1">
        <f t="shared" si="0"/>
        <v>33</v>
      </c>
      <c r="V75" s="42">
        <v>1</v>
      </c>
      <c r="W75" s="42">
        <v>0.98909999999999998</v>
      </c>
      <c r="X75" s="42">
        <v>1</v>
      </c>
      <c r="Y75" s="42">
        <v>1</v>
      </c>
      <c r="Z75" s="42">
        <v>1</v>
      </c>
      <c r="AA75" s="42">
        <v>0.99970000000000003</v>
      </c>
      <c r="AB75" s="42">
        <v>1</v>
      </c>
      <c r="AC75" s="42">
        <v>1</v>
      </c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2"/>
      <c r="B76" s="5">
        <f t="shared" si="2"/>
        <v>34</v>
      </c>
      <c r="C76" s="42">
        <v>1</v>
      </c>
      <c r="D76" s="42">
        <v>0.997</v>
      </c>
      <c r="E76" s="42">
        <v>1</v>
      </c>
      <c r="F76" s="42">
        <v>1</v>
      </c>
      <c r="G76" s="42">
        <v>1</v>
      </c>
      <c r="H76" s="42">
        <v>0.99990000000000001</v>
      </c>
      <c r="I76" s="42">
        <v>1</v>
      </c>
      <c r="J76" s="42">
        <v>0.63429999999999997</v>
      </c>
      <c r="U76" s="1">
        <f t="shared" si="0"/>
        <v>34</v>
      </c>
      <c r="V76" s="42">
        <v>1</v>
      </c>
      <c r="W76" s="42">
        <v>0.99309999999999998</v>
      </c>
      <c r="X76" s="42">
        <v>1</v>
      </c>
      <c r="Y76" s="42">
        <v>1</v>
      </c>
      <c r="Z76" s="42">
        <v>1</v>
      </c>
      <c r="AA76" s="42">
        <v>0.99970000000000003</v>
      </c>
      <c r="AB76" s="42">
        <v>1</v>
      </c>
      <c r="AC76" s="42">
        <v>1</v>
      </c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2"/>
      <c r="B77" s="5">
        <f t="shared" si="2"/>
        <v>35</v>
      </c>
      <c r="C77" s="42">
        <v>1</v>
      </c>
      <c r="D77" s="42">
        <v>0.99819999999999998</v>
      </c>
      <c r="E77" s="42">
        <v>1</v>
      </c>
      <c r="F77" s="42">
        <v>1</v>
      </c>
      <c r="G77" s="42">
        <v>1</v>
      </c>
      <c r="H77" s="42">
        <v>0.99990000000000001</v>
      </c>
      <c r="I77" s="42">
        <v>1</v>
      </c>
      <c r="J77" s="42">
        <v>0.73980000000000001</v>
      </c>
      <c r="U77" s="1">
        <f t="shared" si="0"/>
        <v>35</v>
      </c>
      <c r="V77" s="42">
        <v>1</v>
      </c>
      <c r="W77" s="42">
        <v>0.99590000000000001</v>
      </c>
      <c r="X77" s="42">
        <v>1</v>
      </c>
      <c r="Y77" s="42">
        <v>1</v>
      </c>
      <c r="Z77" s="42">
        <v>1</v>
      </c>
      <c r="AA77" s="42">
        <v>0.99980000000000002</v>
      </c>
      <c r="AB77" s="42">
        <v>1</v>
      </c>
      <c r="AC77" s="42">
        <v>1</v>
      </c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2"/>
      <c r="B78" s="5">
        <f t="shared" si="2"/>
        <v>36</v>
      </c>
      <c r="C78" s="42">
        <v>1</v>
      </c>
      <c r="D78" s="42">
        <v>0.99829999999999997</v>
      </c>
      <c r="E78" s="42">
        <v>1</v>
      </c>
      <c r="F78" s="42">
        <v>1</v>
      </c>
      <c r="G78" s="42">
        <v>1</v>
      </c>
      <c r="H78" s="42">
        <v>0.99990000000000001</v>
      </c>
      <c r="I78" s="42">
        <v>1</v>
      </c>
      <c r="J78" s="42">
        <v>0.83440000000000003</v>
      </c>
      <c r="U78" s="1">
        <f t="shared" si="0"/>
        <v>36</v>
      </c>
      <c r="V78" s="42">
        <v>1</v>
      </c>
      <c r="W78" s="42">
        <v>0.99790000000000001</v>
      </c>
      <c r="X78" s="42">
        <v>1</v>
      </c>
      <c r="Y78" s="42">
        <v>1</v>
      </c>
      <c r="Z78" s="42">
        <v>1</v>
      </c>
      <c r="AA78" s="42">
        <v>0.99990000000000001</v>
      </c>
      <c r="AB78" s="42">
        <v>1</v>
      </c>
      <c r="AC78" s="42">
        <v>1</v>
      </c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2"/>
      <c r="B79" s="5">
        <f t="shared" si="2"/>
        <v>37</v>
      </c>
      <c r="C79" s="42">
        <v>1</v>
      </c>
      <c r="D79" s="42">
        <v>0.999</v>
      </c>
      <c r="E79" s="42">
        <v>1</v>
      </c>
      <c r="F79" s="42">
        <v>1</v>
      </c>
      <c r="G79" s="42">
        <v>1</v>
      </c>
      <c r="H79" s="42">
        <v>0.99990000000000001</v>
      </c>
      <c r="I79" s="42">
        <v>1</v>
      </c>
      <c r="J79" s="42">
        <v>0.93620000000000003</v>
      </c>
      <c r="U79" s="1">
        <f t="shared" si="0"/>
        <v>37</v>
      </c>
      <c r="V79" s="42">
        <v>1</v>
      </c>
      <c r="W79" s="42">
        <v>0.999</v>
      </c>
      <c r="X79" s="42">
        <v>1</v>
      </c>
      <c r="Y79" s="42">
        <v>1</v>
      </c>
      <c r="Z79" s="42">
        <v>1</v>
      </c>
      <c r="AA79" s="42">
        <v>0.99990000000000001</v>
      </c>
      <c r="AB79" s="42">
        <v>1</v>
      </c>
      <c r="AC79" s="42">
        <v>1</v>
      </c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2"/>
      <c r="B80" s="5">
        <f t="shared" si="2"/>
        <v>38</v>
      </c>
      <c r="C80" s="42">
        <v>1</v>
      </c>
      <c r="D80" s="42">
        <v>0.999</v>
      </c>
      <c r="E80" s="42">
        <v>1</v>
      </c>
      <c r="F80" s="42">
        <v>1</v>
      </c>
      <c r="G80" s="42">
        <v>1</v>
      </c>
      <c r="H80" s="42">
        <v>0.99990000000000001</v>
      </c>
      <c r="I80" s="42">
        <v>1</v>
      </c>
      <c r="J80" s="42">
        <v>0.9839</v>
      </c>
      <c r="U80" s="1">
        <f t="shared" si="0"/>
        <v>38</v>
      </c>
      <c r="V80" s="42">
        <v>1</v>
      </c>
      <c r="W80" s="42">
        <v>0.99890000000000001</v>
      </c>
      <c r="X80" s="42">
        <v>1</v>
      </c>
      <c r="Y80" s="42">
        <v>1</v>
      </c>
      <c r="Z80" s="42">
        <v>1</v>
      </c>
      <c r="AA80" s="42">
        <v>0.99990000000000001</v>
      </c>
      <c r="AB80" s="42">
        <v>1</v>
      </c>
      <c r="AC80" s="42">
        <v>1</v>
      </c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2"/>
      <c r="B81" s="5">
        <f t="shared" si="2"/>
        <v>39</v>
      </c>
      <c r="C81" s="42">
        <v>1</v>
      </c>
      <c r="D81" s="42">
        <v>0.99939999999999996</v>
      </c>
      <c r="E81" s="42">
        <v>1</v>
      </c>
      <c r="F81" s="42">
        <v>1</v>
      </c>
      <c r="G81" s="42">
        <v>1</v>
      </c>
      <c r="H81" s="42">
        <v>0.99990000000000001</v>
      </c>
      <c r="I81" s="42">
        <v>1</v>
      </c>
      <c r="J81" s="42">
        <v>0.99650000000000005</v>
      </c>
      <c r="U81" s="1">
        <f t="shared" si="0"/>
        <v>39</v>
      </c>
      <c r="V81" s="42">
        <v>1</v>
      </c>
      <c r="W81" s="42">
        <v>0.99929999999999997</v>
      </c>
      <c r="X81" s="42">
        <v>1</v>
      </c>
      <c r="Y81" s="42">
        <v>1</v>
      </c>
      <c r="Z81" s="42">
        <v>1</v>
      </c>
      <c r="AA81" s="42">
        <v>0.99990000000000001</v>
      </c>
      <c r="AB81" s="42">
        <v>1</v>
      </c>
      <c r="AC81" s="42">
        <v>1</v>
      </c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25" customHeight="1" thickBot="1" x14ac:dyDescent="0.45">
      <c r="A82" s="112"/>
      <c r="B82" s="71">
        <f t="shared" si="2"/>
        <v>40</v>
      </c>
      <c r="C82" s="67">
        <v>1</v>
      </c>
      <c r="D82" s="67">
        <v>0.99939999999999996</v>
      </c>
      <c r="E82" s="67">
        <v>1</v>
      </c>
      <c r="F82" s="67">
        <v>1</v>
      </c>
      <c r="G82" s="67">
        <v>1</v>
      </c>
      <c r="H82" s="67">
        <v>0.99990000000000001</v>
      </c>
      <c r="I82" s="67">
        <v>1</v>
      </c>
      <c r="J82" s="67">
        <v>0.99890000000000001</v>
      </c>
      <c r="U82" s="1">
        <f t="shared" si="0"/>
        <v>40</v>
      </c>
      <c r="V82" s="42">
        <v>1</v>
      </c>
      <c r="W82" s="42">
        <v>0.99929999999999997</v>
      </c>
      <c r="X82" s="42">
        <v>1</v>
      </c>
      <c r="Y82" s="42">
        <v>1</v>
      </c>
      <c r="Z82" s="42">
        <v>1</v>
      </c>
      <c r="AA82" s="42">
        <v>0.99990000000000001</v>
      </c>
      <c r="AB82" s="42">
        <v>1</v>
      </c>
      <c r="AC82" s="88">
        <v>1</v>
      </c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V35:W35"/>
    <mergeCell ref="X35:Y35"/>
    <mergeCell ref="EE35:EF35"/>
    <mergeCell ref="DY35:DZ35"/>
    <mergeCell ref="DP35:DQ35"/>
    <mergeCell ref="DJ35:DK35"/>
    <mergeCell ref="DM35:DN35"/>
    <mergeCell ref="AR35:AS35"/>
    <mergeCell ref="BO35:BP35"/>
    <mergeCell ref="BM35:BN35"/>
    <mergeCell ref="Z35:AA35"/>
    <mergeCell ref="CF35:CG35"/>
    <mergeCell ref="AT35:AU35"/>
    <mergeCell ref="AV35:AW35"/>
    <mergeCell ref="BI35:BJ35"/>
    <mergeCell ref="BK35:BL35"/>
    <mergeCell ref="U32:AK32"/>
    <mergeCell ref="V34:Y34"/>
    <mergeCell ref="Z34:AC34"/>
    <mergeCell ref="U33:AK33"/>
    <mergeCell ref="CD32:CP32"/>
    <mergeCell ref="CS34:CU34"/>
    <mergeCell ref="CV34:CX34"/>
    <mergeCell ref="CY34:DA34"/>
    <mergeCell ref="DW32:EI32"/>
    <mergeCell ref="DX34:DZ34"/>
    <mergeCell ref="EA34:EC34"/>
    <mergeCell ref="ED34:EF34"/>
    <mergeCell ref="EZ32:FH32"/>
    <mergeCell ref="EZ33:FH33"/>
    <mergeCell ref="FA34:FB34"/>
    <mergeCell ref="FC34:FD34"/>
    <mergeCell ref="DH33:DT33"/>
    <mergeCell ref="DO34:DQ34"/>
    <mergeCell ref="DH32:DT32"/>
    <mergeCell ref="DI34:DK34"/>
    <mergeCell ref="DL34:DN34"/>
    <mergeCell ref="EM33:EU33"/>
    <mergeCell ref="EM32:EU32"/>
    <mergeCell ref="EN34:EO34"/>
    <mergeCell ref="EP34:EQ34"/>
    <mergeCell ref="CI35:CJ35"/>
    <mergeCell ref="CR33:DD33"/>
    <mergeCell ref="C35:D35"/>
    <mergeCell ref="E35:F35"/>
    <mergeCell ref="G35:H35"/>
    <mergeCell ref="I35:J35"/>
    <mergeCell ref="C34:F34"/>
    <mergeCell ref="G34:J34"/>
    <mergeCell ref="B33:R33"/>
    <mergeCell ref="CZ35:DA35"/>
    <mergeCell ref="CE34:CG34"/>
    <mergeCell ref="CL35:CM35"/>
    <mergeCell ref="CT35:CU35"/>
    <mergeCell ref="AB35:AC35"/>
    <mergeCell ref="CW35:CX35"/>
    <mergeCell ref="AP35:AQ35"/>
    <mergeCell ref="B32:R32"/>
    <mergeCell ref="EB35:EC35"/>
    <mergeCell ref="DW33:EI33"/>
    <mergeCell ref="CR32:DD32"/>
    <mergeCell ref="A4:A82"/>
    <mergeCell ref="AO32:BE32"/>
    <mergeCell ref="BH32:BX32"/>
    <mergeCell ref="AP34:AS34"/>
    <mergeCell ref="AT34:AW34"/>
    <mergeCell ref="BI34:BL34"/>
    <mergeCell ref="BM34:BP34"/>
    <mergeCell ref="CH34:CJ34"/>
    <mergeCell ref="CK34:CM34"/>
    <mergeCell ref="AO33:BE33"/>
    <mergeCell ref="BH33:BX33"/>
    <mergeCell ref="CD33:CP33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D883-3882-4C2D-8DAB-6FF4CEBFCFED}">
  <dimension ref="A1:FI95"/>
  <sheetViews>
    <sheetView zoomScale="25" zoomScaleNormal="25" workbookViewId="0">
      <selection activeCell="DI37" sqref="DI37:DQ82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328125" bestFit="1" customWidth="1"/>
    <col min="7" max="7" width="12.46484375" bestFit="1" customWidth="1"/>
    <col min="8" max="8" width="11.132812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328125" bestFit="1" customWidth="1"/>
    <col min="26" max="26" width="12.46484375" bestFit="1" customWidth="1"/>
    <col min="27" max="27" width="11.132812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328125" bestFit="1" customWidth="1"/>
    <col min="46" max="46" width="12.46484375" bestFit="1" customWidth="1"/>
    <col min="47" max="47" width="11.132812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328125" bestFit="1" customWidth="1"/>
    <col min="65" max="65" width="12.46484375" bestFit="1" customWidth="1"/>
    <col min="66" max="66" width="11.1328125" bestFit="1" customWidth="1"/>
    <col min="67" max="76" width="11.46484375" customWidth="1"/>
    <col min="83" max="94" width="12.46484375" customWidth="1"/>
    <col min="97" max="108" width="12.46484375" customWidth="1"/>
    <col min="113" max="124" width="11.1328125" customWidth="1"/>
    <col min="128" max="139" width="11.1328125" customWidth="1"/>
    <col min="141" max="141" width="16.46484375" customWidth="1"/>
    <col min="142" max="143" width="11.1328125" customWidth="1"/>
    <col min="145" max="153" width="13" customWidth="1"/>
    <col min="154" max="156" width="11.1328125" customWidth="1"/>
    <col min="158" max="166" width="13" customWidth="1"/>
  </cols>
  <sheetData>
    <row r="1" spans="1:165" ht="32.25" x14ac:dyDescent="0.85">
      <c r="A1" s="49" t="s">
        <v>72</v>
      </c>
    </row>
    <row r="3" spans="1:165" ht="14.25" thickBot="1" x14ac:dyDescent="0.45"/>
    <row r="4" spans="1:165" ht="14.25" thickBot="1" x14ac:dyDescent="0.45">
      <c r="A4" s="112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.15" x14ac:dyDescent="0.7">
      <c r="A33" s="112"/>
      <c r="B33" s="107" t="str">
        <f>A1</f>
        <v>Ericsson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Ericsson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Ericsson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Ericsson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Ericsson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Ericsson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Ericsson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Ericsson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Ericsson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Ericsson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 x14ac:dyDescent="0.4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.65" x14ac:dyDescent="0.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2"/>
      <c r="B37" s="5">
        <v>-5</v>
      </c>
      <c r="C37" s="42"/>
      <c r="D37" s="42"/>
      <c r="E37" s="42"/>
      <c r="F37" s="42"/>
      <c r="G37" s="42">
        <v>0</v>
      </c>
      <c r="H37" s="42">
        <v>0</v>
      </c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2"/>
      <c r="AR37" s="3"/>
      <c r="AS37" s="42"/>
      <c r="AT37" s="42">
        <v>0</v>
      </c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>
        <v>0</v>
      </c>
      <c r="CL37" s="42">
        <v>0</v>
      </c>
      <c r="CM37" s="42">
        <v>0</v>
      </c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2"/>
      <c r="B38" s="5">
        <f>B37+1</f>
        <v>-4</v>
      </c>
      <c r="C38" s="42"/>
      <c r="D38" s="42"/>
      <c r="E38" s="42"/>
      <c r="F38" s="42"/>
      <c r="G38" s="42">
        <v>0</v>
      </c>
      <c r="H38" s="42">
        <v>0</v>
      </c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2"/>
      <c r="AR38" s="3"/>
      <c r="AS38" s="42"/>
      <c r="AT38" s="42">
        <v>0</v>
      </c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>
        <v>0</v>
      </c>
      <c r="CL38" s="42">
        <v>0</v>
      </c>
      <c r="CM38" s="42">
        <v>0</v>
      </c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>
        <v>0.40826677841382197</v>
      </c>
      <c r="DP38" s="42">
        <v>0.37142843552320198</v>
      </c>
      <c r="DQ38" s="42">
        <v>1.35141102211672E-2</v>
      </c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2"/>
      <c r="B39" s="5">
        <f t="shared" ref="B39:B82" si="2">B38+1</f>
        <v>-3</v>
      </c>
      <c r="C39" s="42"/>
      <c r="D39" s="42"/>
      <c r="E39" s="42"/>
      <c r="F39" s="42"/>
      <c r="G39" s="42">
        <v>0</v>
      </c>
      <c r="H39" s="42">
        <v>0</v>
      </c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2"/>
      <c r="AR39" s="3"/>
      <c r="AS39" s="42"/>
      <c r="AT39" s="42">
        <v>0</v>
      </c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>
        <v>0</v>
      </c>
      <c r="CL39" s="42">
        <v>0</v>
      </c>
      <c r="CM39" s="42">
        <v>0</v>
      </c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>
        <v>0.46278315472638099</v>
      </c>
      <c r="DP39" s="42">
        <v>0.42789236228236299</v>
      </c>
      <c r="DQ39" s="42">
        <v>3.5452964951884103E-2</v>
      </c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2"/>
      <c r="B40" s="5">
        <f t="shared" si="2"/>
        <v>-2</v>
      </c>
      <c r="C40" s="42"/>
      <c r="D40" s="42"/>
      <c r="E40" s="42"/>
      <c r="F40" s="42"/>
      <c r="G40" s="42">
        <v>0</v>
      </c>
      <c r="H40" s="42">
        <v>0</v>
      </c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2"/>
      <c r="AR40" s="3"/>
      <c r="AS40" s="42"/>
      <c r="AT40" s="42">
        <v>0</v>
      </c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>
        <v>4.1666666666666597E-3</v>
      </c>
      <c r="CL40" s="42">
        <v>1.9444444444444401E-3</v>
      </c>
      <c r="CM40" s="42">
        <v>0</v>
      </c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>
        <v>0.49652369971312599</v>
      </c>
      <c r="DP40" s="42">
        <v>0.48159486658544298</v>
      </c>
      <c r="DQ40" s="42">
        <v>7.3641965222210795E-2</v>
      </c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2"/>
      <c r="B41" s="5">
        <f t="shared" si="2"/>
        <v>-1</v>
      </c>
      <c r="C41" s="42"/>
      <c r="D41" s="42"/>
      <c r="E41" s="42"/>
      <c r="F41" s="42"/>
      <c r="G41" s="42">
        <v>6.3492063492063405E-4</v>
      </c>
      <c r="H41" s="42">
        <v>3.1746031746031703E-4</v>
      </c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2"/>
      <c r="AR41" s="3"/>
      <c r="AS41" s="42"/>
      <c r="AT41" s="42">
        <v>6.3492063492063405E-4</v>
      </c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>
        <v>2.80555555555555E-2</v>
      </c>
      <c r="CL41" s="42">
        <v>2.8611111111111101E-2</v>
      </c>
      <c r="CM41" s="42">
        <v>5.5555555555555501E-4</v>
      </c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>
        <v>0.51977192372652303</v>
      </c>
      <c r="DP41" s="42">
        <v>0.49966330147067201</v>
      </c>
      <c r="DQ41" s="42">
        <v>0.131417512583965</v>
      </c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2"/>
      <c r="B42" s="5">
        <f t="shared" si="2"/>
        <v>0</v>
      </c>
      <c r="C42" s="42"/>
      <c r="D42" s="42"/>
      <c r="E42" s="42"/>
      <c r="F42" s="42"/>
      <c r="G42" s="42">
        <v>1.55555555555555E-2</v>
      </c>
      <c r="H42" s="42">
        <v>0</v>
      </c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3"/>
      <c r="AR42" s="3"/>
      <c r="AS42" s="42"/>
      <c r="AT42" s="42">
        <v>6.0317460317460296E-3</v>
      </c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>
        <v>8.4241660693842896E-2</v>
      </c>
      <c r="CL42" s="42">
        <v>8.3623353070532896E-2</v>
      </c>
      <c r="CM42" s="42">
        <v>4.4444444444444401E-3</v>
      </c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>
        <v>0.65611532280536999</v>
      </c>
      <c r="DP42" s="42">
        <v>0.58129685538512899</v>
      </c>
      <c r="DQ42" s="42">
        <v>0.19156879385283301</v>
      </c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2"/>
      <c r="B43" s="5">
        <f t="shared" si="2"/>
        <v>1</v>
      </c>
      <c r="C43" s="42"/>
      <c r="D43" s="42"/>
      <c r="E43" s="42"/>
      <c r="F43" s="42"/>
      <c r="G43" s="42">
        <v>3.4603174603174601E-2</v>
      </c>
      <c r="H43" s="42">
        <v>0</v>
      </c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3"/>
      <c r="AR43" s="3"/>
      <c r="AS43" s="42"/>
      <c r="AT43" s="42">
        <v>1.8412698412698401E-2</v>
      </c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>
        <v>0.17554899755673201</v>
      </c>
      <c r="CL43" s="42">
        <v>0.18206783790009801</v>
      </c>
      <c r="CM43" s="42">
        <v>1.5091271763542901E-2</v>
      </c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>
        <v>0.79871823847522405</v>
      </c>
      <c r="DP43" s="42">
        <v>0.67354239700349205</v>
      </c>
      <c r="DQ43" s="42">
        <v>0.25754114565476</v>
      </c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2"/>
      <c r="B44" s="5">
        <f t="shared" si="2"/>
        <v>2</v>
      </c>
      <c r="C44" s="42"/>
      <c r="D44" s="42"/>
      <c r="E44" s="42"/>
      <c r="F44" s="42"/>
      <c r="G44" s="42">
        <v>7.9682539682539605E-2</v>
      </c>
      <c r="H44" s="42">
        <v>3.4920634920634899E-3</v>
      </c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3"/>
      <c r="AR44" s="3"/>
      <c r="AS44" s="42"/>
      <c r="AT44" s="42">
        <v>4.2222222222222203E-2</v>
      </c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>
        <v>0.26320860588591499</v>
      </c>
      <c r="CL44" s="42">
        <v>0.26300371379147702</v>
      </c>
      <c r="CM44" s="42">
        <v>4.15829114929743E-2</v>
      </c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>
        <v>0.95434314765328498</v>
      </c>
      <c r="DP44" s="42">
        <v>0.84446848140955999</v>
      </c>
      <c r="DQ44" s="42">
        <v>0.31337380756969102</v>
      </c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2"/>
      <c r="B45" s="5">
        <f t="shared" si="2"/>
        <v>3</v>
      </c>
      <c r="C45" s="42"/>
      <c r="D45" s="42"/>
      <c r="E45" s="42"/>
      <c r="F45" s="42"/>
      <c r="G45" s="42">
        <v>0.14793650793650701</v>
      </c>
      <c r="H45" s="42">
        <v>7.3015873015873003E-3</v>
      </c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3"/>
      <c r="AR45" s="3"/>
      <c r="AS45" s="42"/>
      <c r="AT45" s="42">
        <v>9.3650793650793596E-2</v>
      </c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>
        <v>0.34181958734638301</v>
      </c>
      <c r="CL45" s="42">
        <v>0.34069271266072498</v>
      </c>
      <c r="CM45" s="42">
        <v>7.8039195514303494E-2</v>
      </c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>
        <v>0.99924256138441803</v>
      </c>
      <c r="DP45" s="42">
        <v>0.97070339238151204</v>
      </c>
      <c r="DQ45" s="42">
        <v>0.36617621462259298</v>
      </c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2"/>
      <c r="B46" s="5">
        <f t="shared" si="2"/>
        <v>4</v>
      </c>
      <c r="C46" s="42">
        <v>0.20158730158730101</v>
      </c>
      <c r="D46" s="42">
        <v>2.2539682539682498E-2</v>
      </c>
      <c r="E46" s="42"/>
      <c r="F46" s="42"/>
      <c r="G46" s="42">
        <v>0.20888888888888801</v>
      </c>
      <c r="H46" s="42">
        <v>0.02</v>
      </c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>
        <v>0.14603174603174601</v>
      </c>
      <c r="AQ46" s="3"/>
      <c r="AR46" s="3"/>
      <c r="AS46" s="42"/>
      <c r="AT46" s="42">
        <v>0.152698412698412</v>
      </c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>
        <v>0.38857779710775198</v>
      </c>
      <c r="CF46" s="42">
        <v>0.38817300433150098</v>
      </c>
      <c r="CG46" s="42">
        <v>0.124853045307704</v>
      </c>
      <c r="CH46" s="42"/>
      <c r="CI46" s="42"/>
      <c r="CJ46" s="42"/>
      <c r="CK46" s="42">
        <v>0.387021828971639</v>
      </c>
      <c r="CL46" s="42">
        <v>0.392190740702824</v>
      </c>
      <c r="CM46" s="42">
        <v>0.12776258451228001</v>
      </c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>
        <v>1</v>
      </c>
      <c r="DJ46" s="42">
        <v>0.99841914272997501</v>
      </c>
      <c r="DK46" s="42">
        <v>0.41172031485781002</v>
      </c>
      <c r="DL46" s="42"/>
      <c r="DM46" s="42"/>
      <c r="DN46" s="42"/>
      <c r="DO46" s="42">
        <v>1</v>
      </c>
      <c r="DP46" s="42">
        <v>0.99951441479771397</v>
      </c>
      <c r="DQ46" s="42">
        <v>0.41748523383060399</v>
      </c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2"/>
      <c r="B47" s="5">
        <f t="shared" si="2"/>
        <v>5</v>
      </c>
      <c r="C47" s="42">
        <v>0.281587301587301</v>
      </c>
      <c r="D47" s="42">
        <v>3.3333333333333298E-2</v>
      </c>
      <c r="E47" s="42"/>
      <c r="F47" s="42"/>
      <c r="G47" s="42">
        <v>0.27809523809523801</v>
      </c>
      <c r="H47" s="42">
        <v>4.12698412698412E-2</v>
      </c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>
        <v>0.208253968253968</v>
      </c>
      <c r="AQ47" s="3"/>
      <c r="AR47" s="3"/>
      <c r="AS47" s="42"/>
      <c r="AT47" s="42">
        <v>0.21650793650793601</v>
      </c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>
        <v>0.43052497937306899</v>
      </c>
      <c r="CF47" s="42">
        <v>0.427387264886885</v>
      </c>
      <c r="CG47" s="42">
        <v>0.176428310565893</v>
      </c>
      <c r="CH47" s="42"/>
      <c r="CI47" s="42"/>
      <c r="CJ47" s="42"/>
      <c r="CK47" s="42">
        <v>0.431665604899091</v>
      </c>
      <c r="CL47" s="42">
        <v>0.42780344680938198</v>
      </c>
      <c r="CM47" s="42">
        <v>0.184827576347595</v>
      </c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>
        <v>1</v>
      </c>
      <c r="DJ47" s="42">
        <v>1</v>
      </c>
      <c r="DK47" s="42">
        <v>0.45111364627556599</v>
      </c>
      <c r="DL47" s="42"/>
      <c r="DM47" s="42"/>
      <c r="DN47" s="42"/>
      <c r="DO47" s="42">
        <v>1</v>
      </c>
      <c r="DP47" s="42">
        <v>1</v>
      </c>
      <c r="DQ47" s="42">
        <v>0.460940258729439</v>
      </c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2"/>
      <c r="B48" s="5">
        <f t="shared" si="2"/>
        <v>6</v>
      </c>
      <c r="C48" s="42">
        <v>0.33269841269841199</v>
      </c>
      <c r="D48" s="42">
        <v>6.1269841269841203E-2</v>
      </c>
      <c r="E48" s="42"/>
      <c r="F48" s="42"/>
      <c r="G48" s="42">
        <v>0.35174603174603097</v>
      </c>
      <c r="H48" s="42">
        <v>5.8730158730158702E-2</v>
      </c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>
        <v>0.266349206349206</v>
      </c>
      <c r="AQ48" s="3"/>
      <c r="AR48" s="3"/>
      <c r="AS48" s="42"/>
      <c r="AT48" s="42">
        <v>0.27142857142857102</v>
      </c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>
        <v>0.47087943599533899</v>
      </c>
      <c r="CF48" s="42">
        <v>0.47480351219259598</v>
      </c>
      <c r="CG48" s="42">
        <v>0.23002054700633401</v>
      </c>
      <c r="CH48" s="42"/>
      <c r="CI48" s="42"/>
      <c r="CJ48" s="42"/>
      <c r="CK48" s="42">
        <v>0.47379669517752299</v>
      </c>
      <c r="CL48" s="42">
        <v>0.48063565515998002</v>
      </c>
      <c r="CM48" s="42">
        <v>0.23785657783559</v>
      </c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>
        <v>1</v>
      </c>
      <c r="DJ48" s="42">
        <v>1</v>
      </c>
      <c r="DK48" s="42">
        <v>0.49939162991220598</v>
      </c>
      <c r="DL48" s="42"/>
      <c r="DM48" s="42"/>
      <c r="DN48" s="42"/>
      <c r="DO48" s="42">
        <v>1</v>
      </c>
      <c r="DP48" s="42">
        <v>1</v>
      </c>
      <c r="DQ48" s="42">
        <v>0.51495443160739696</v>
      </c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2"/>
      <c r="B49" s="5">
        <f t="shared" si="2"/>
        <v>7</v>
      </c>
      <c r="C49" s="42">
        <v>0.39111111111111102</v>
      </c>
      <c r="D49" s="42">
        <v>8.6031746031746001E-2</v>
      </c>
      <c r="E49" s="42"/>
      <c r="F49" s="42"/>
      <c r="G49" s="42">
        <v>0.413333333333333</v>
      </c>
      <c r="H49" s="42">
        <v>8.4126984126984106E-2</v>
      </c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>
        <v>0.31365079365079301</v>
      </c>
      <c r="AQ49" s="3"/>
      <c r="AR49" s="3"/>
      <c r="AS49" s="42"/>
      <c r="AT49" s="42">
        <v>0.31492063492063399</v>
      </c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>
        <v>0.49799867153149702</v>
      </c>
      <c r="CF49" s="42">
        <v>0.49596707014549601</v>
      </c>
      <c r="CG49" s="42">
        <v>0.27696846413582499</v>
      </c>
      <c r="CH49" s="42"/>
      <c r="CI49" s="42"/>
      <c r="CJ49" s="42"/>
      <c r="CK49" s="42">
        <v>0.495972781148803</v>
      </c>
      <c r="CL49" s="42">
        <v>0.49966312631056597</v>
      </c>
      <c r="CM49" s="42">
        <v>0.28436827936305098</v>
      </c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>
        <v>1</v>
      </c>
      <c r="DJ49" s="42">
        <v>1</v>
      </c>
      <c r="DK49" s="42">
        <v>0.55393576404845202</v>
      </c>
      <c r="DL49" s="42"/>
      <c r="DM49" s="42"/>
      <c r="DN49" s="42"/>
      <c r="DO49" s="42">
        <v>1</v>
      </c>
      <c r="DP49" s="42">
        <v>1</v>
      </c>
      <c r="DQ49" s="42">
        <v>0.56653235474172303</v>
      </c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2"/>
      <c r="B50" s="5">
        <f t="shared" si="2"/>
        <v>8</v>
      </c>
      <c r="C50" s="42">
        <v>0.44444444444444398</v>
      </c>
      <c r="D50" s="42">
        <v>9.8095238095238096E-2</v>
      </c>
      <c r="E50" s="42"/>
      <c r="F50" s="42"/>
      <c r="G50" s="42">
        <v>0.46507936507936498</v>
      </c>
      <c r="H50" s="42">
        <v>0.10222222222222201</v>
      </c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>
        <v>0.34603174603174602</v>
      </c>
      <c r="AQ50" s="3"/>
      <c r="AR50" s="3"/>
      <c r="AS50" s="42"/>
      <c r="AT50" s="42">
        <v>0.35269841269841201</v>
      </c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>
        <v>0.53851213278767995</v>
      </c>
      <c r="CF50" s="42">
        <v>0.51208165655358795</v>
      </c>
      <c r="CG50" s="42">
        <v>0.31948904240484099</v>
      </c>
      <c r="CH50" s="42"/>
      <c r="CI50" s="42"/>
      <c r="CJ50" s="42"/>
      <c r="CK50" s="42">
        <v>0.51947256068675296</v>
      </c>
      <c r="CL50" s="42">
        <v>0.50535950572430199</v>
      </c>
      <c r="CM50" s="42">
        <v>0.32488743747959598</v>
      </c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>
        <v>1</v>
      </c>
      <c r="DJ50" s="42">
        <v>1</v>
      </c>
      <c r="DK50" s="42">
        <v>0.61318702708962602</v>
      </c>
      <c r="DL50" s="42"/>
      <c r="DM50" s="42"/>
      <c r="DN50" s="42"/>
      <c r="DO50" s="42">
        <v>1</v>
      </c>
      <c r="DP50" s="42">
        <v>1</v>
      </c>
      <c r="DQ50" s="42">
        <v>0.63183356077884001</v>
      </c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2"/>
      <c r="B51" s="5">
        <f t="shared" si="2"/>
        <v>9</v>
      </c>
      <c r="C51" s="42">
        <v>0.49206349206349198</v>
      </c>
      <c r="D51" s="42">
        <v>0.11492063492063399</v>
      </c>
      <c r="E51" s="42"/>
      <c r="F51" s="42"/>
      <c r="G51" s="42">
        <v>0.51428571428571401</v>
      </c>
      <c r="H51" s="42">
        <v>0.111746031746031</v>
      </c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>
        <v>0.38285714285714201</v>
      </c>
      <c r="AQ51" s="3"/>
      <c r="AR51" s="3"/>
      <c r="AS51" s="42"/>
      <c r="AT51" s="42">
        <v>0.386031746031746</v>
      </c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>
        <v>0.57495239570746504</v>
      </c>
      <c r="CF51" s="42">
        <v>0.55166877677042003</v>
      </c>
      <c r="CG51" s="42">
        <v>0.35523223790064001</v>
      </c>
      <c r="CH51" s="42"/>
      <c r="CI51" s="42"/>
      <c r="CJ51" s="42"/>
      <c r="CK51" s="42">
        <v>0.56038481040129795</v>
      </c>
      <c r="CL51" s="42">
        <v>0.54590249913491895</v>
      </c>
      <c r="CM51" s="42">
        <v>0.36273524053212303</v>
      </c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>
        <v>1</v>
      </c>
      <c r="DJ51" s="42">
        <v>1</v>
      </c>
      <c r="DK51" s="42">
        <v>0.678228269108471</v>
      </c>
      <c r="DL51" s="42"/>
      <c r="DM51" s="42"/>
      <c r="DN51" s="42"/>
      <c r="DO51" s="42">
        <v>1</v>
      </c>
      <c r="DP51" s="42">
        <v>1</v>
      </c>
      <c r="DQ51" s="42">
        <v>0.69428735585260104</v>
      </c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2"/>
      <c r="B52" s="5">
        <f t="shared" si="2"/>
        <v>10</v>
      </c>
      <c r="C52" s="42">
        <v>0.53238095238095196</v>
      </c>
      <c r="D52" s="42">
        <v>0.12476190476190401</v>
      </c>
      <c r="E52" s="42"/>
      <c r="F52" s="42"/>
      <c r="G52" s="42">
        <v>0.56349206349206304</v>
      </c>
      <c r="H52" s="42">
        <v>0.12603174603174599</v>
      </c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>
        <v>0.41777777777777703</v>
      </c>
      <c r="AQ52" s="3"/>
      <c r="AR52" s="3"/>
      <c r="AS52" s="42"/>
      <c r="AT52" s="42">
        <v>0.42603174603174598</v>
      </c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>
        <v>0.65370016830378297</v>
      </c>
      <c r="CF52" s="42">
        <v>0.63745335323826602</v>
      </c>
      <c r="CG52" s="42">
        <v>0.389810270242889</v>
      </c>
      <c r="CH52" s="42"/>
      <c r="CI52" s="42"/>
      <c r="CJ52" s="42"/>
      <c r="CK52" s="42">
        <v>0.63435125061692099</v>
      </c>
      <c r="CL52" s="42">
        <v>0.62499891906148597</v>
      </c>
      <c r="CM52" s="42">
        <v>0.39565179155174302</v>
      </c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>
        <v>1</v>
      </c>
      <c r="DJ52" s="42">
        <v>1</v>
      </c>
      <c r="DK52" s="42">
        <v>0.74176479586645505</v>
      </c>
      <c r="DL52" s="42"/>
      <c r="DM52" s="42"/>
      <c r="DN52" s="42"/>
      <c r="DO52" s="42">
        <v>1</v>
      </c>
      <c r="DP52" s="42">
        <v>1</v>
      </c>
      <c r="DQ52" s="42">
        <v>0.75865370445561697</v>
      </c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2"/>
      <c r="B53" s="5">
        <f t="shared" si="2"/>
        <v>11</v>
      </c>
      <c r="C53" s="42">
        <v>0.56825396825396801</v>
      </c>
      <c r="D53" s="42">
        <v>0.14920634920634901</v>
      </c>
      <c r="E53" s="42"/>
      <c r="F53" s="42"/>
      <c r="G53" s="42">
        <v>0.60412698412698396</v>
      </c>
      <c r="H53" s="42">
        <v>0.14476190476190401</v>
      </c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>
        <v>0.45015873015872998</v>
      </c>
      <c r="AQ53" s="3"/>
      <c r="AR53" s="3"/>
      <c r="AS53" s="42"/>
      <c r="AT53" s="42">
        <v>0.45777777777777701</v>
      </c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>
        <v>0.74606712040096801</v>
      </c>
      <c r="CF53" s="42">
        <v>0.72099947601816405</v>
      </c>
      <c r="CG53" s="42">
        <v>0.42516728203272203</v>
      </c>
      <c r="CH53" s="42"/>
      <c r="CI53" s="42"/>
      <c r="CJ53" s="42"/>
      <c r="CK53" s="42">
        <v>0.74517674614486096</v>
      </c>
      <c r="CL53" s="42">
        <v>0.741003568925797</v>
      </c>
      <c r="CM53" s="42">
        <v>0.43453337387408097</v>
      </c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>
        <v>1</v>
      </c>
      <c r="DJ53" s="42">
        <v>1</v>
      </c>
      <c r="DK53" s="42">
        <v>0.80115238063868699</v>
      </c>
      <c r="DL53" s="42"/>
      <c r="DM53" s="42"/>
      <c r="DN53" s="42"/>
      <c r="DO53" s="42">
        <v>1</v>
      </c>
      <c r="DP53" s="42">
        <v>1</v>
      </c>
      <c r="DQ53" s="42">
        <v>0.81346708456023797</v>
      </c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2"/>
      <c r="B54" s="5">
        <f t="shared" si="2"/>
        <v>12</v>
      </c>
      <c r="C54" s="42">
        <v>0.59269841269841195</v>
      </c>
      <c r="D54" s="42">
        <v>0.185714285714285</v>
      </c>
      <c r="E54" s="42"/>
      <c r="F54" s="42"/>
      <c r="G54" s="42">
        <v>0.61269841269841196</v>
      </c>
      <c r="H54" s="42">
        <v>0.203492063492063</v>
      </c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>
        <v>0.482222222222222</v>
      </c>
      <c r="AQ54" s="3"/>
      <c r="AR54" s="3"/>
      <c r="AS54" s="42"/>
      <c r="AT54" s="42">
        <v>0.48666666666666603</v>
      </c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>
        <v>0.85246109103135903</v>
      </c>
      <c r="CF54" s="42">
        <v>0.82760189957385</v>
      </c>
      <c r="CG54" s="42">
        <v>0.46443561445690101</v>
      </c>
      <c r="CH54" s="42"/>
      <c r="CI54" s="42"/>
      <c r="CJ54" s="42"/>
      <c r="CK54" s="42">
        <v>0.85411215389476103</v>
      </c>
      <c r="CL54" s="42">
        <v>0.86601621147236696</v>
      </c>
      <c r="CM54" s="42">
        <v>0.47351440987946303</v>
      </c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>
        <v>1</v>
      </c>
      <c r="DJ54" s="42">
        <v>1</v>
      </c>
      <c r="DK54" s="42">
        <v>0.83998640201034902</v>
      </c>
      <c r="DL54" s="42"/>
      <c r="DM54" s="42"/>
      <c r="DN54" s="42"/>
      <c r="DO54" s="42">
        <v>1</v>
      </c>
      <c r="DP54" s="42">
        <v>1</v>
      </c>
      <c r="DQ54" s="42">
        <v>0.86188496379581603</v>
      </c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2"/>
      <c r="B55" s="5">
        <f t="shared" si="2"/>
        <v>13</v>
      </c>
      <c r="C55" s="42">
        <v>0.62158730158730102</v>
      </c>
      <c r="D55" s="42">
        <v>0.229206349206349</v>
      </c>
      <c r="E55" s="42"/>
      <c r="F55" s="42"/>
      <c r="G55" s="42">
        <v>0.63968253968253896</v>
      </c>
      <c r="H55" s="42">
        <v>0.24444444444444399</v>
      </c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>
        <v>0.50507936507936502</v>
      </c>
      <c r="AQ55" s="3"/>
      <c r="AR55" s="3"/>
      <c r="AS55" s="42"/>
      <c r="AT55" s="42">
        <v>0.50825396825396796</v>
      </c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>
        <v>0.92456159167011398</v>
      </c>
      <c r="CF55" s="42">
        <v>0.94806923247123698</v>
      </c>
      <c r="CG55" s="42">
        <v>0.499208636925284</v>
      </c>
      <c r="CH55" s="42"/>
      <c r="CI55" s="42"/>
      <c r="CJ55" s="42"/>
      <c r="CK55" s="42">
        <v>0.92859673482716898</v>
      </c>
      <c r="CL55" s="42">
        <v>0.94208067793432204</v>
      </c>
      <c r="CM55" s="42">
        <v>0.51125102598285799</v>
      </c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>
        <v>1</v>
      </c>
      <c r="DJ55" s="42">
        <v>1</v>
      </c>
      <c r="DK55" s="42">
        <v>0.885236277442912</v>
      </c>
      <c r="DL55" s="42"/>
      <c r="DM55" s="42"/>
      <c r="DN55" s="42"/>
      <c r="DO55" s="42">
        <v>1</v>
      </c>
      <c r="DP55" s="42">
        <v>1</v>
      </c>
      <c r="DQ55" s="42">
        <v>0.90664153291996596</v>
      </c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2"/>
      <c r="B56" s="5">
        <f t="shared" si="2"/>
        <v>14</v>
      </c>
      <c r="C56" s="42">
        <v>0.64793650793650703</v>
      </c>
      <c r="D56" s="42">
        <v>0.272698412698412</v>
      </c>
      <c r="E56" s="42"/>
      <c r="F56" s="42"/>
      <c r="G56" s="42">
        <v>0.67904761904761901</v>
      </c>
      <c r="H56" s="42">
        <v>0.27809523809523801</v>
      </c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>
        <v>0.52920634920634901</v>
      </c>
      <c r="AQ56" s="3"/>
      <c r="AR56" s="3"/>
      <c r="AS56" s="42"/>
      <c r="AT56" s="42">
        <v>0.53746031746031697</v>
      </c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>
        <v>0.96925108023568995</v>
      </c>
      <c r="CF56" s="42">
        <v>0.97519107972821495</v>
      </c>
      <c r="CG56" s="42">
        <v>0.54066858446792199</v>
      </c>
      <c r="CH56" s="42"/>
      <c r="CI56" s="42"/>
      <c r="CJ56" s="42"/>
      <c r="CK56" s="42">
        <v>0.97553483295655796</v>
      </c>
      <c r="CL56" s="42">
        <v>0.98789601795058601</v>
      </c>
      <c r="CM56" s="42">
        <v>0.55121391042902501</v>
      </c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>
        <v>1</v>
      </c>
      <c r="DJ56" s="42">
        <v>1</v>
      </c>
      <c r="DK56" s="42">
        <v>0.92704631771555102</v>
      </c>
      <c r="DL56" s="42"/>
      <c r="DM56" s="42"/>
      <c r="DN56" s="101"/>
      <c r="DO56" s="42">
        <v>1</v>
      </c>
      <c r="DP56" s="42">
        <v>1</v>
      </c>
      <c r="DQ56" s="42">
        <v>0.94579026847967895</v>
      </c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2"/>
      <c r="B57" s="5">
        <f t="shared" si="2"/>
        <v>15</v>
      </c>
      <c r="C57" s="42">
        <v>0.68603174603174599</v>
      </c>
      <c r="D57" s="42">
        <v>0.29523809523809502</v>
      </c>
      <c r="E57" s="42"/>
      <c r="F57" s="42"/>
      <c r="G57" s="42">
        <v>0.73111111111111104</v>
      </c>
      <c r="H57" s="42">
        <v>0.28825396825396798</v>
      </c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>
        <v>0.56825396825396801</v>
      </c>
      <c r="AQ57" s="3"/>
      <c r="AR57" s="3"/>
      <c r="AS57" s="42"/>
      <c r="AT57" s="42">
        <v>0.57523809523809499</v>
      </c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>
        <v>0.99162406523194802</v>
      </c>
      <c r="CF57" s="42">
        <v>0.99589368827591096</v>
      </c>
      <c r="CG57" s="42">
        <v>0.57249131081594895</v>
      </c>
      <c r="CH57" s="42"/>
      <c r="CI57" s="42"/>
      <c r="CJ57" s="42"/>
      <c r="CK57" s="42">
        <v>0.99207825953527395</v>
      </c>
      <c r="CL57" s="42">
        <v>0.99635467521644605</v>
      </c>
      <c r="CM57" s="42">
        <v>0.58901671185522098</v>
      </c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>
        <v>1</v>
      </c>
      <c r="DJ57" s="42">
        <v>1</v>
      </c>
      <c r="DK57" s="42">
        <v>0.95556020607752901</v>
      </c>
      <c r="DL57" s="42"/>
      <c r="DM57" s="42"/>
      <c r="DN57" s="42"/>
      <c r="DO57" s="42">
        <v>1</v>
      </c>
      <c r="DP57" s="42">
        <v>1</v>
      </c>
      <c r="DQ57" s="42">
        <v>0.96827161893078295</v>
      </c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2"/>
      <c r="B58" s="5">
        <f t="shared" si="2"/>
        <v>16</v>
      </c>
      <c r="C58" s="42">
        <v>0.73142857142857098</v>
      </c>
      <c r="D58" s="42">
        <v>0.30412698412698402</v>
      </c>
      <c r="E58" s="42"/>
      <c r="F58" s="42"/>
      <c r="G58" s="42">
        <v>0.78063492063492002</v>
      </c>
      <c r="H58" s="42">
        <v>0.299365079365079</v>
      </c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>
        <v>0.61968253968253895</v>
      </c>
      <c r="AQ58" s="3"/>
      <c r="AR58" s="3"/>
      <c r="AS58" s="42"/>
      <c r="AT58" s="42">
        <v>0.63428571428571401</v>
      </c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>
        <v>0.99800240593157796</v>
      </c>
      <c r="CF58" s="42">
        <v>0.99882188519429205</v>
      </c>
      <c r="CG58" s="42">
        <v>0.608651673530893</v>
      </c>
      <c r="CH58" s="42"/>
      <c r="CI58" s="42"/>
      <c r="CJ58" s="42"/>
      <c r="CK58" s="42">
        <v>0.99800240593157796</v>
      </c>
      <c r="CL58" s="42">
        <v>0.99936644692182897</v>
      </c>
      <c r="CM58" s="42">
        <v>0.62340556000290803</v>
      </c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>
        <v>1</v>
      </c>
      <c r="DJ58" s="42">
        <v>1</v>
      </c>
      <c r="DK58" s="42">
        <v>0.98066495165602197</v>
      </c>
      <c r="DL58" s="42"/>
      <c r="DM58" s="42"/>
      <c r="DN58" s="42"/>
      <c r="DO58" s="42">
        <v>1</v>
      </c>
      <c r="DP58" s="42">
        <v>1</v>
      </c>
      <c r="DQ58" s="42">
        <v>0.99014301034584196</v>
      </c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2"/>
      <c r="B59" s="5">
        <f t="shared" si="2"/>
        <v>17</v>
      </c>
      <c r="C59" s="42">
        <v>0.78285714285714203</v>
      </c>
      <c r="D59" s="42">
        <v>0.31619047619047602</v>
      </c>
      <c r="E59" s="42"/>
      <c r="F59" s="42"/>
      <c r="G59" s="42">
        <v>0.82222222222222197</v>
      </c>
      <c r="H59" s="42">
        <v>0.32158730158730098</v>
      </c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>
        <v>0.68380952380952298</v>
      </c>
      <c r="AQ59" s="3"/>
      <c r="AR59" s="3"/>
      <c r="AS59" s="42"/>
      <c r="AT59" s="42">
        <v>0.71904761904761905</v>
      </c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>
        <v>0.99963820248604096</v>
      </c>
      <c r="CF59" s="42">
        <v>0.99981917876535298</v>
      </c>
      <c r="CG59" s="42">
        <v>0.643917652060085</v>
      </c>
      <c r="CH59" s="42"/>
      <c r="CI59" s="42"/>
      <c r="CJ59" s="42"/>
      <c r="CK59" s="42">
        <v>0.99927578399508399</v>
      </c>
      <c r="CL59" s="42">
        <v>0.99963820248604096</v>
      </c>
      <c r="CM59" s="42">
        <v>0.66110075722297501</v>
      </c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>
        <v>1</v>
      </c>
      <c r="DJ59" s="42">
        <v>1</v>
      </c>
      <c r="DK59" s="42">
        <v>0.994425323766153</v>
      </c>
      <c r="DL59" s="42"/>
      <c r="DM59" s="42"/>
      <c r="DN59" s="42"/>
      <c r="DO59" s="42">
        <v>1</v>
      </c>
      <c r="DP59" s="42">
        <v>1</v>
      </c>
      <c r="DQ59" s="42">
        <v>0.996926784946082</v>
      </c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2"/>
      <c r="B60" s="5">
        <f t="shared" si="2"/>
        <v>18</v>
      </c>
      <c r="C60" s="42">
        <v>0.81333333333333302</v>
      </c>
      <c r="D60" s="42">
        <v>0.33587301587301499</v>
      </c>
      <c r="E60" s="42"/>
      <c r="F60" s="42"/>
      <c r="G60" s="42">
        <v>0.84984126984126895</v>
      </c>
      <c r="H60" s="42">
        <v>0.35142857142857098</v>
      </c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>
        <v>0.77873015873015805</v>
      </c>
      <c r="AQ60" s="3"/>
      <c r="AR60" s="3"/>
      <c r="AS60" s="42"/>
      <c r="AT60" s="42">
        <v>0.81206349206349204</v>
      </c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>
        <v>0.99990960875080404</v>
      </c>
      <c r="CF60" s="42">
        <v>1</v>
      </c>
      <c r="CG60" s="42">
        <v>0.68244106333033505</v>
      </c>
      <c r="CH60" s="42"/>
      <c r="CI60" s="42"/>
      <c r="CJ60" s="42"/>
      <c r="CK60" s="42">
        <v>0.99972871001874097</v>
      </c>
      <c r="CL60" s="42">
        <v>1</v>
      </c>
      <c r="CM60" s="42">
        <v>0.70244277168675795</v>
      </c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>
        <v>1</v>
      </c>
      <c r="DJ60" s="42">
        <v>1</v>
      </c>
      <c r="DK60" s="42">
        <v>0.99881435704748101</v>
      </c>
      <c r="DL60" s="42"/>
      <c r="DM60" s="42"/>
      <c r="DN60" s="42"/>
      <c r="DO60" s="42">
        <v>1</v>
      </c>
      <c r="DP60" s="42">
        <v>1</v>
      </c>
      <c r="DQ60" s="42">
        <v>0.99908656469966095</v>
      </c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2"/>
      <c r="B61" s="5">
        <f t="shared" si="2"/>
        <v>19</v>
      </c>
      <c r="C61" s="42">
        <v>0.83936507936507898</v>
      </c>
      <c r="D61" s="42">
        <v>0.35238095238095202</v>
      </c>
      <c r="E61" s="42"/>
      <c r="F61" s="42"/>
      <c r="G61" s="42">
        <v>0.87396825396825395</v>
      </c>
      <c r="H61" s="42">
        <v>0.37873015873015797</v>
      </c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>
        <v>0.86793650793650701</v>
      </c>
      <c r="AQ61" s="3"/>
      <c r="AR61" s="3"/>
      <c r="AS61" s="42"/>
      <c r="AT61" s="42">
        <v>0.89682539682539597</v>
      </c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>
        <v>0.99990960875080404</v>
      </c>
      <c r="CF61" s="42">
        <v>1</v>
      </c>
      <c r="CG61" s="42">
        <v>0.72272831912542901</v>
      </c>
      <c r="CH61" s="42"/>
      <c r="CI61" s="42"/>
      <c r="CJ61" s="42"/>
      <c r="CK61" s="42">
        <v>0.99963820248604096</v>
      </c>
      <c r="CL61" s="42">
        <v>0.99990960875080404</v>
      </c>
      <c r="CM61" s="42">
        <v>0.75504239216246605</v>
      </c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>
        <v>1</v>
      </c>
      <c r="DJ61" s="42">
        <v>1</v>
      </c>
      <c r="DK61" s="42">
        <v>0.999604954970714</v>
      </c>
      <c r="DL61" s="42"/>
      <c r="DM61" s="42"/>
      <c r="DN61" s="42"/>
      <c r="DO61" s="42">
        <v>1</v>
      </c>
      <c r="DP61" s="42">
        <v>1</v>
      </c>
      <c r="DQ61" s="42">
        <v>1</v>
      </c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2"/>
      <c r="B62" s="5">
        <f t="shared" si="2"/>
        <v>20</v>
      </c>
      <c r="C62" s="42">
        <v>0.86190476190476195</v>
      </c>
      <c r="D62" s="42">
        <v>0.383492063492063</v>
      </c>
      <c r="E62" s="42"/>
      <c r="F62" s="42"/>
      <c r="G62" s="42">
        <v>0.89682539682539597</v>
      </c>
      <c r="H62" s="42">
        <v>0.41968253968253899</v>
      </c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>
        <v>0.93555555555555503</v>
      </c>
      <c r="AQ62" s="3"/>
      <c r="AR62" s="3"/>
      <c r="AS62" s="42"/>
      <c r="AT62" s="42">
        <v>0.96761904761904705</v>
      </c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>
        <v>0.99990960875080404</v>
      </c>
      <c r="CF62" s="42">
        <v>1</v>
      </c>
      <c r="CG62" s="42">
        <v>0.77379722009980101</v>
      </c>
      <c r="CH62" s="42"/>
      <c r="CI62" s="42"/>
      <c r="CJ62" s="42"/>
      <c r="CK62" s="42">
        <v>0.99981917876535298</v>
      </c>
      <c r="CL62" s="42">
        <v>1</v>
      </c>
      <c r="CM62" s="42">
        <v>0.79964267524841204</v>
      </c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>
        <v>1</v>
      </c>
      <c r="DJ62" s="42">
        <v>1</v>
      </c>
      <c r="DK62" s="42">
        <v>1</v>
      </c>
      <c r="DL62" s="42"/>
      <c r="DM62" s="42"/>
      <c r="DN62" s="42"/>
      <c r="DO62" s="42">
        <v>1</v>
      </c>
      <c r="DP62" s="42">
        <v>1</v>
      </c>
      <c r="DQ62" s="42">
        <v>1</v>
      </c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2"/>
      <c r="B63" s="5">
        <f t="shared" si="2"/>
        <v>21</v>
      </c>
      <c r="C63" s="42">
        <v>0.88507936507936502</v>
      </c>
      <c r="D63" s="42">
        <v>0.42571428571428499</v>
      </c>
      <c r="E63" s="42"/>
      <c r="F63" s="42"/>
      <c r="G63" s="42">
        <v>0.90857142857142803</v>
      </c>
      <c r="H63" s="42">
        <v>0.45650793650793597</v>
      </c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>
        <v>0.98285714285714199</v>
      </c>
      <c r="AQ63" s="3"/>
      <c r="AR63" s="3"/>
      <c r="AS63" s="42"/>
      <c r="AT63" s="42">
        <v>0.99396825396825395</v>
      </c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>
        <v>1</v>
      </c>
      <c r="CF63" s="42">
        <v>1</v>
      </c>
      <c r="CG63" s="42">
        <v>0.81295094752542396</v>
      </c>
      <c r="CH63" s="42"/>
      <c r="CI63" s="42"/>
      <c r="CJ63" s="42"/>
      <c r="CK63" s="42">
        <v>1</v>
      </c>
      <c r="CL63" s="42">
        <v>1</v>
      </c>
      <c r="CM63" s="42">
        <v>0.85109895550935599</v>
      </c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>
        <v>1</v>
      </c>
      <c r="DJ63" s="42">
        <v>1</v>
      </c>
      <c r="DK63" s="42">
        <v>1</v>
      </c>
      <c r="DL63" s="42"/>
      <c r="DM63" s="42"/>
      <c r="DN63" s="42"/>
      <c r="DO63" s="42">
        <v>1</v>
      </c>
      <c r="DP63" s="42">
        <v>1</v>
      </c>
      <c r="DQ63" s="42">
        <v>1</v>
      </c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2"/>
      <c r="B64" s="5">
        <f t="shared" si="2"/>
        <v>22</v>
      </c>
      <c r="C64" s="42">
        <v>0.90444444444444405</v>
      </c>
      <c r="D64" s="42">
        <v>0.45746031746031701</v>
      </c>
      <c r="E64" s="42"/>
      <c r="F64" s="42"/>
      <c r="G64" s="42">
        <v>0.91142857142857103</v>
      </c>
      <c r="H64" s="42">
        <v>0.47650793650793599</v>
      </c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>
        <v>0.99809523809523804</v>
      </c>
      <c r="AQ64" s="3"/>
      <c r="AR64" s="3"/>
      <c r="AS64" s="42"/>
      <c r="AT64" s="42">
        <v>1</v>
      </c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>
        <v>1</v>
      </c>
      <c r="CF64" s="42">
        <v>1</v>
      </c>
      <c r="CG64" s="42">
        <v>0.85138891510386505</v>
      </c>
      <c r="CH64" s="42"/>
      <c r="CI64" s="42"/>
      <c r="CJ64" s="42"/>
      <c r="CK64" s="42">
        <v>1</v>
      </c>
      <c r="CL64" s="42">
        <v>1</v>
      </c>
      <c r="CM64" s="42">
        <v>0.88800839012642696</v>
      </c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>
        <v>1</v>
      </c>
      <c r="DJ64" s="42">
        <v>1</v>
      </c>
      <c r="DK64" s="42">
        <v>1</v>
      </c>
      <c r="DL64" s="42"/>
      <c r="DM64" s="42"/>
      <c r="DN64" s="42"/>
      <c r="DO64" s="42">
        <v>1</v>
      </c>
      <c r="DP64" s="42">
        <v>1</v>
      </c>
      <c r="DQ64" s="42">
        <v>1</v>
      </c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2"/>
      <c r="B65" s="5">
        <f t="shared" si="2"/>
        <v>23</v>
      </c>
      <c r="C65" s="42">
        <v>0.91079365079365004</v>
      </c>
      <c r="D65" s="42">
        <v>0.47365079365079299</v>
      </c>
      <c r="E65" s="42"/>
      <c r="F65" s="42"/>
      <c r="G65" s="42">
        <v>0.92222222222222205</v>
      </c>
      <c r="H65" s="42">
        <v>0.51523809523809505</v>
      </c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>
        <v>1</v>
      </c>
      <c r="AQ65" s="3"/>
      <c r="AR65" s="3"/>
      <c r="AS65" s="42"/>
      <c r="AT65" s="42">
        <v>1</v>
      </c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>
        <v>1</v>
      </c>
      <c r="CF65" s="42">
        <v>1</v>
      </c>
      <c r="CG65" s="42">
        <v>0.88008837545205099</v>
      </c>
      <c r="CH65" s="42"/>
      <c r="CI65" s="42"/>
      <c r="CJ65" s="42"/>
      <c r="CK65" s="42">
        <v>1</v>
      </c>
      <c r="CL65" s="42">
        <v>1</v>
      </c>
      <c r="CM65" s="42">
        <v>0.92360052878381704</v>
      </c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>
        <v>1</v>
      </c>
      <c r="DJ65" s="42">
        <v>1</v>
      </c>
      <c r="DK65" s="42">
        <v>1</v>
      </c>
      <c r="DL65" s="42"/>
      <c r="DM65" s="42"/>
      <c r="DN65" s="42"/>
      <c r="DO65" s="42">
        <v>1</v>
      </c>
      <c r="DP65" s="42">
        <v>1</v>
      </c>
      <c r="DQ65" s="42">
        <v>1</v>
      </c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2"/>
      <c r="B66" s="5">
        <f t="shared" si="2"/>
        <v>24</v>
      </c>
      <c r="C66" s="42">
        <v>0.91238095238095196</v>
      </c>
      <c r="D66" s="42">
        <v>0.50031746031746005</v>
      </c>
      <c r="E66" s="42"/>
      <c r="F66" s="42"/>
      <c r="G66" s="42">
        <v>0.92888888888888799</v>
      </c>
      <c r="H66" s="42">
        <v>0.55904761904761902</v>
      </c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>
        <v>1</v>
      </c>
      <c r="AQ66" s="3"/>
      <c r="AR66" s="3"/>
      <c r="AS66" s="42"/>
      <c r="AT66" s="42">
        <v>1</v>
      </c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>
        <v>1</v>
      </c>
      <c r="CF66" s="42">
        <v>1</v>
      </c>
      <c r="CG66" s="42">
        <v>0.91925593091591495</v>
      </c>
      <c r="CH66" s="42"/>
      <c r="CI66" s="42"/>
      <c r="CJ66" s="42"/>
      <c r="CK66" s="42">
        <v>1</v>
      </c>
      <c r="CL66" s="42">
        <v>1</v>
      </c>
      <c r="CM66" s="42">
        <v>0.95513111876595502</v>
      </c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>
        <v>1</v>
      </c>
      <c r="DJ66" s="42">
        <v>1</v>
      </c>
      <c r="DK66" s="42">
        <v>1</v>
      </c>
      <c r="DL66" s="42"/>
      <c r="DM66" s="42"/>
      <c r="DN66" s="42"/>
      <c r="DO66" s="42">
        <v>1</v>
      </c>
      <c r="DP66" s="42">
        <v>1</v>
      </c>
      <c r="DQ66" s="42">
        <v>1</v>
      </c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2"/>
      <c r="B67" s="5">
        <f>B66+1</f>
        <v>25</v>
      </c>
      <c r="C67" s="42">
        <v>0.92603174603174598</v>
      </c>
      <c r="D67" s="42">
        <v>0.54666666666666597</v>
      </c>
      <c r="E67" s="42"/>
      <c r="F67" s="42"/>
      <c r="G67" s="42">
        <v>0.94984126984126904</v>
      </c>
      <c r="H67" s="42">
        <v>0.61587301587301502</v>
      </c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>
        <v>1</v>
      </c>
      <c r="AQ67" s="3"/>
      <c r="AR67" s="3"/>
      <c r="AS67" s="42"/>
      <c r="AT67" s="42">
        <v>1</v>
      </c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>
        <v>1</v>
      </c>
      <c r="CF67" s="42">
        <v>1</v>
      </c>
      <c r="CG67" s="42">
        <v>0.95241700039965305</v>
      </c>
      <c r="CH67" s="42"/>
      <c r="CI67" s="42"/>
      <c r="CJ67" s="42"/>
      <c r="CK67" s="42">
        <v>1</v>
      </c>
      <c r="CL67" s="42">
        <v>1</v>
      </c>
      <c r="CM67" s="42">
        <v>0.974927188151687</v>
      </c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>
        <v>1</v>
      </c>
      <c r="DJ67" s="42">
        <v>1</v>
      </c>
      <c r="DK67" s="42">
        <v>1</v>
      </c>
      <c r="DL67" s="42"/>
      <c r="DM67" s="42"/>
      <c r="DN67" s="42"/>
      <c r="DO67" s="42">
        <v>1</v>
      </c>
      <c r="DP67" s="42">
        <v>1</v>
      </c>
      <c r="DQ67" s="42">
        <v>1</v>
      </c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2"/>
      <c r="B68" s="5">
        <f t="shared" si="2"/>
        <v>26</v>
      </c>
      <c r="C68" s="42">
        <v>0.933968253968254</v>
      </c>
      <c r="D68" s="42">
        <v>0.58984126984126894</v>
      </c>
      <c r="E68" s="42"/>
      <c r="F68" s="42"/>
      <c r="G68" s="42">
        <v>0.97079365079364999</v>
      </c>
      <c r="H68" s="42">
        <v>0.691746031746031</v>
      </c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>
        <v>1</v>
      </c>
      <c r="AQ68" s="3"/>
      <c r="AR68" s="3"/>
      <c r="AS68" s="42"/>
      <c r="AT68" s="42">
        <v>1</v>
      </c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>
        <v>1</v>
      </c>
      <c r="CF68" s="42">
        <v>1</v>
      </c>
      <c r="CG68" s="42">
        <v>0.96947204812605403</v>
      </c>
      <c r="CH68" s="42"/>
      <c r="CI68" s="42"/>
      <c r="CJ68" s="42"/>
      <c r="CK68" s="42">
        <v>1</v>
      </c>
      <c r="CL68" s="42">
        <v>1</v>
      </c>
      <c r="CM68" s="42">
        <v>0.98658918942735296</v>
      </c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>
        <v>1</v>
      </c>
      <c r="DJ68" s="42">
        <v>1</v>
      </c>
      <c r="DK68" s="42">
        <v>1</v>
      </c>
      <c r="DL68" s="42"/>
      <c r="DM68" s="42"/>
      <c r="DN68" s="42"/>
      <c r="DO68" s="42">
        <v>1</v>
      </c>
      <c r="DP68" s="42">
        <v>1</v>
      </c>
      <c r="DQ68" s="42">
        <v>1</v>
      </c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2"/>
      <c r="B69" s="5">
        <f t="shared" si="2"/>
        <v>27</v>
      </c>
      <c r="C69" s="42">
        <v>0.952380952380952</v>
      </c>
      <c r="D69" s="42">
        <v>0.64380952380952305</v>
      </c>
      <c r="E69" s="42"/>
      <c r="F69" s="42"/>
      <c r="G69" s="42">
        <v>0.987936507936507</v>
      </c>
      <c r="H69" s="42">
        <v>0.80285714285714205</v>
      </c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>
        <v>1</v>
      </c>
      <c r="AQ69" s="3"/>
      <c r="AR69" s="3"/>
      <c r="AS69" s="42"/>
      <c r="AT69" s="42">
        <v>1</v>
      </c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>
        <v>1</v>
      </c>
      <c r="CF69" s="42">
        <v>1</v>
      </c>
      <c r="CG69" s="42">
        <v>0.98355873466962596</v>
      </c>
      <c r="CH69" s="42"/>
      <c r="CI69" s="42"/>
      <c r="CJ69" s="42"/>
      <c r="CK69" s="42">
        <v>1</v>
      </c>
      <c r="CL69" s="42">
        <v>1</v>
      </c>
      <c r="CM69" s="42">
        <v>0.99435611891836695</v>
      </c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>
        <v>1</v>
      </c>
      <c r="DJ69" s="42">
        <v>1</v>
      </c>
      <c r="DK69" s="42">
        <v>1</v>
      </c>
      <c r="DL69" s="42"/>
      <c r="DM69" s="42"/>
      <c r="DN69" s="42"/>
      <c r="DO69" s="42">
        <v>1</v>
      </c>
      <c r="DP69" s="42">
        <v>1</v>
      </c>
      <c r="DQ69" s="42">
        <v>1</v>
      </c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2"/>
      <c r="B70" s="5">
        <f t="shared" si="2"/>
        <v>28</v>
      </c>
      <c r="C70" s="42">
        <v>0.98031746031746003</v>
      </c>
      <c r="D70" s="42">
        <v>0.74190476190476196</v>
      </c>
      <c r="E70" s="42"/>
      <c r="F70" s="42"/>
      <c r="G70" s="42">
        <v>0.99904761904761896</v>
      </c>
      <c r="H70" s="42">
        <v>0.90317460317460296</v>
      </c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>
        <v>1</v>
      </c>
      <c r="AQ70" s="3"/>
      <c r="AR70" s="3"/>
      <c r="AS70" s="42"/>
      <c r="AT70" s="42">
        <v>1</v>
      </c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>
        <v>1</v>
      </c>
      <c r="CF70" s="42">
        <v>1</v>
      </c>
      <c r="CG70" s="42">
        <v>0.99239096121034798</v>
      </c>
      <c r="CH70" s="42"/>
      <c r="CI70" s="42"/>
      <c r="CJ70" s="42"/>
      <c r="CK70" s="42">
        <v>1</v>
      </c>
      <c r="CL70" s="42">
        <v>1</v>
      </c>
      <c r="CM70" s="42">
        <v>0.99742235081446295</v>
      </c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>
        <v>1</v>
      </c>
      <c r="DJ70" s="42">
        <v>1</v>
      </c>
      <c r="DK70" s="42">
        <v>1</v>
      </c>
      <c r="DL70" s="42"/>
      <c r="DM70" s="42"/>
      <c r="DN70" s="42"/>
      <c r="DO70" s="42">
        <v>1</v>
      </c>
      <c r="DP70" s="42">
        <v>1</v>
      </c>
      <c r="DQ70" s="42">
        <v>1</v>
      </c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2"/>
      <c r="B71" s="5">
        <f t="shared" si="2"/>
        <v>29</v>
      </c>
      <c r="C71" s="42">
        <v>0.99365079365079301</v>
      </c>
      <c r="D71" s="42">
        <v>0.84253968253968203</v>
      </c>
      <c r="E71" s="42"/>
      <c r="F71" s="42"/>
      <c r="G71" s="42">
        <v>1</v>
      </c>
      <c r="H71" s="42">
        <v>0.95968253968253903</v>
      </c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>
        <v>1</v>
      </c>
      <c r="AQ71" s="3"/>
      <c r="AR71" s="3"/>
      <c r="AS71" s="42"/>
      <c r="AT71" s="42">
        <v>1</v>
      </c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>
        <v>1</v>
      </c>
      <c r="CF71" s="42">
        <v>1</v>
      </c>
      <c r="CG71" s="42">
        <v>0.99696479100736402</v>
      </c>
      <c r="CH71" s="42"/>
      <c r="CI71" s="42"/>
      <c r="CJ71" s="42"/>
      <c r="CK71" s="42">
        <v>1</v>
      </c>
      <c r="CL71" s="42">
        <v>1</v>
      </c>
      <c r="CM71" s="42">
        <v>0.99873098842503205</v>
      </c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>
        <v>1</v>
      </c>
      <c r="DJ71" s="42">
        <v>1</v>
      </c>
      <c r="DK71" s="42">
        <v>1</v>
      </c>
      <c r="DL71" s="42"/>
      <c r="DM71" s="42"/>
      <c r="DN71" s="42"/>
      <c r="DO71" s="42">
        <v>1</v>
      </c>
      <c r="DP71" s="42">
        <v>1</v>
      </c>
      <c r="DQ71" s="42">
        <v>1</v>
      </c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2"/>
      <c r="B72" s="5">
        <f t="shared" si="2"/>
        <v>30</v>
      </c>
      <c r="C72" s="42">
        <v>0.99841269841269797</v>
      </c>
      <c r="D72" s="42">
        <v>0.93079365079364995</v>
      </c>
      <c r="E72" s="42"/>
      <c r="F72" s="42"/>
      <c r="G72" s="42">
        <v>1</v>
      </c>
      <c r="H72" s="42">
        <v>0.99619047619047596</v>
      </c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>
        <v>1</v>
      </c>
      <c r="AQ72" s="3"/>
      <c r="AR72" s="3"/>
      <c r="AS72" s="42"/>
      <c r="AT72" s="42">
        <v>1</v>
      </c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>
        <v>1</v>
      </c>
      <c r="CF72" s="42">
        <v>1</v>
      </c>
      <c r="CG72" s="42">
        <v>0.99845806364630396</v>
      </c>
      <c r="CH72" s="42"/>
      <c r="CI72" s="42"/>
      <c r="CJ72" s="42"/>
      <c r="CK72" s="42">
        <v>1</v>
      </c>
      <c r="CL72" s="42">
        <v>1</v>
      </c>
      <c r="CM72" s="42">
        <v>0.99945707096256597</v>
      </c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>
        <v>1</v>
      </c>
      <c r="DJ72" s="42">
        <v>1</v>
      </c>
      <c r="DK72" s="42">
        <v>1</v>
      </c>
      <c r="DL72" s="42"/>
      <c r="DM72" s="42"/>
      <c r="DN72" s="42"/>
      <c r="DO72" s="42">
        <v>1</v>
      </c>
      <c r="DP72" s="42">
        <v>1</v>
      </c>
      <c r="DQ72" s="42">
        <v>1</v>
      </c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2"/>
      <c r="B73" s="5">
        <f t="shared" si="2"/>
        <v>31</v>
      </c>
      <c r="C73" s="42">
        <v>1</v>
      </c>
      <c r="D73" s="42">
        <v>0.982222222222222</v>
      </c>
      <c r="E73" s="42"/>
      <c r="F73" s="42"/>
      <c r="G73" s="42">
        <v>1</v>
      </c>
      <c r="H73" s="42">
        <v>1</v>
      </c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>
        <v>1</v>
      </c>
      <c r="AQ73" s="42"/>
      <c r="AR73" s="42"/>
      <c r="AS73" s="42"/>
      <c r="AT73" s="42">
        <v>1</v>
      </c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>
        <v>1</v>
      </c>
      <c r="CF73" s="42">
        <v>1</v>
      </c>
      <c r="CG73" s="42">
        <v>0.99936644692182897</v>
      </c>
      <c r="CH73" s="42"/>
      <c r="CI73" s="42"/>
      <c r="CJ73" s="42"/>
      <c r="CK73" s="42">
        <v>1</v>
      </c>
      <c r="CL73" s="42">
        <v>1</v>
      </c>
      <c r="CM73" s="42">
        <v>1</v>
      </c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>
        <v>1</v>
      </c>
      <c r="DJ73" s="42">
        <v>1</v>
      </c>
      <c r="DK73" s="42">
        <v>1</v>
      </c>
      <c r="DL73" s="42"/>
      <c r="DM73" s="42"/>
      <c r="DN73" s="42"/>
      <c r="DO73" s="42">
        <v>1</v>
      </c>
      <c r="DP73" s="42">
        <v>1</v>
      </c>
      <c r="DQ73" s="42">
        <v>1</v>
      </c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2"/>
      <c r="B74" s="5">
        <f t="shared" si="2"/>
        <v>32</v>
      </c>
      <c r="C74" s="42">
        <v>1</v>
      </c>
      <c r="D74" s="42">
        <v>0.99619047619047596</v>
      </c>
      <c r="E74" s="42"/>
      <c r="F74" s="42"/>
      <c r="G74" s="42">
        <v>1</v>
      </c>
      <c r="H74" s="42">
        <v>1</v>
      </c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>
        <v>1</v>
      </c>
      <c r="AQ74" s="42"/>
      <c r="AR74" s="42"/>
      <c r="AS74" s="42"/>
      <c r="AT74" s="42">
        <v>1</v>
      </c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>
        <v>1</v>
      </c>
      <c r="CF74" s="42">
        <v>1</v>
      </c>
      <c r="CG74" s="42">
        <v>0.99972871001874097</v>
      </c>
      <c r="CH74" s="42"/>
      <c r="CI74" s="42"/>
      <c r="CJ74" s="42"/>
      <c r="CK74" s="42">
        <v>1</v>
      </c>
      <c r="CL74" s="42">
        <v>1</v>
      </c>
      <c r="CM74" s="42">
        <v>1</v>
      </c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>
        <v>1</v>
      </c>
      <c r="DJ74" s="42">
        <v>1</v>
      </c>
      <c r="DK74" s="42">
        <v>1</v>
      </c>
      <c r="DL74" s="42"/>
      <c r="DM74" s="42"/>
      <c r="DN74" s="42"/>
      <c r="DO74" s="42">
        <v>1</v>
      </c>
      <c r="DP74" s="42">
        <v>1</v>
      </c>
      <c r="DQ74" s="42">
        <v>1</v>
      </c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2"/>
      <c r="B75" s="5">
        <f t="shared" si="2"/>
        <v>33</v>
      </c>
      <c r="C75" s="42">
        <v>1</v>
      </c>
      <c r="D75" s="42">
        <v>1</v>
      </c>
      <c r="E75" s="42"/>
      <c r="F75" s="42"/>
      <c r="G75" s="42">
        <v>1</v>
      </c>
      <c r="H75" s="42">
        <v>1</v>
      </c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>
        <v>1</v>
      </c>
      <c r="AQ75" s="42"/>
      <c r="AR75" s="42"/>
      <c r="AS75" s="42"/>
      <c r="AT75" s="42">
        <v>1</v>
      </c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>
        <v>1</v>
      </c>
      <c r="CF75" s="42">
        <v>1</v>
      </c>
      <c r="CG75" s="42">
        <v>0.99990960875080404</v>
      </c>
      <c r="CH75" s="42"/>
      <c r="CI75" s="42"/>
      <c r="CJ75" s="42"/>
      <c r="CK75" s="42">
        <v>1</v>
      </c>
      <c r="CL75" s="42">
        <v>1</v>
      </c>
      <c r="CM75" s="42">
        <v>1</v>
      </c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>
        <v>1</v>
      </c>
      <c r="DJ75" s="42">
        <v>1</v>
      </c>
      <c r="DK75" s="42">
        <v>1</v>
      </c>
      <c r="DL75" s="42"/>
      <c r="DM75" s="42"/>
      <c r="DN75" s="42"/>
      <c r="DO75" s="42">
        <v>1</v>
      </c>
      <c r="DP75" s="42">
        <v>1</v>
      </c>
      <c r="DQ75" s="42">
        <v>1</v>
      </c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2"/>
      <c r="B76" s="5">
        <f t="shared" si="2"/>
        <v>34</v>
      </c>
      <c r="C76" s="42">
        <v>1</v>
      </c>
      <c r="D76" s="42">
        <v>1</v>
      </c>
      <c r="E76" s="42"/>
      <c r="F76" s="42"/>
      <c r="G76" s="42">
        <v>1</v>
      </c>
      <c r="H76" s="42">
        <v>1</v>
      </c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>
        <v>1</v>
      </c>
      <c r="AQ76" s="42"/>
      <c r="AR76" s="42"/>
      <c r="AS76" s="42"/>
      <c r="AT76" s="42">
        <v>1</v>
      </c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>
        <v>1</v>
      </c>
      <c r="CF76" s="42">
        <v>1</v>
      </c>
      <c r="CG76" s="42">
        <v>1</v>
      </c>
      <c r="CH76" s="42"/>
      <c r="CI76" s="42"/>
      <c r="CJ76" s="42"/>
      <c r="CK76" s="42">
        <v>1</v>
      </c>
      <c r="CL76" s="42">
        <v>1</v>
      </c>
      <c r="CM76" s="42">
        <v>1</v>
      </c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>
        <v>1</v>
      </c>
      <c r="DJ76" s="42">
        <v>1</v>
      </c>
      <c r="DK76" s="42">
        <v>1</v>
      </c>
      <c r="DL76" s="42"/>
      <c r="DM76" s="42"/>
      <c r="DN76" s="42"/>
      <c r="DO76" s="42">
        <v>1</v>
      </c>
      <c r="DP76" s="42">
        <v>1</v>
      </c>
      <c r="DQ76" s="42">
        <v>1</v>
      </c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2"/>
      <c r="B77" s="5">
        <f t="shared" si="2"/>
        <v>35</v>
      </c>
      <c r="C77" s="42">
        <v>1</v>
      </c>
      <c r="D77" s="42">
        <v>1</v>
      </c>
      <c r="E77" s="42"/>
      <c r="F77" s="42"/>
      <c r="G77" s="42">
        <v>1</v>
      </c>
      <c r="H77" s="42">
        <v>1</v>
      </c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>
        <v>1</v>
      </c>
      <c r="AQ77" s="42"/>
      <c r="AR77" s="42"/>
      <c r="AS77" s="42"/>
      <c r="AT77" s="42">
        <v>1</v>
      </c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>
        <v>1</v>
      </c>
      <c r="CF77" s="42">
        <v>1</v>
      </c>
      <c r="CG77" s="42">
        <v>1</v>
      </c>
      <c r="CH77" s="42"/>
      <c r="CI77" s="42"/>
      <c r="CJ77" s="42"/>
      <c r="CK77" s="42">
        <v>1</v>
      </c>
      <c r="CL77" s="42">
        <v>1</v>
      </c>
      <c r="CM77" s="42">
        <v>1</v>
      </c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>
        <v>1</v>
      </c>
      <c r="DJ77" s="42">
        <v>1</v>
      </c>
      <c r="DK77" s="42">
        <v>1</v>
      </c>
      <c r="DL77" s="42"/>
      <c r="DM77" s="42"/>
      <c r="DN77" s="42"/>
      <c r="DO77" s="42">
        <v>1</v>
      </c>
      <c r="DP77" s="42">
        <v>1</v>
      </c>
      <c r="DQ77" s="42">
        <v>1</v>
      </c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2"/>
      <c r="B78" s="5">
        <f t="shared" si="2"/>
        <v>36</v>
      </c>
      <c r="C78" s="42">
        <v>1</v>
      </c>
      <c r="D78" s="42">
        <v>1</v>
      </c>
      <c r="E78" s="42"/>
      <c r="F78" s="42"/>
      <c r="G78" s="42">
        <v>1</v>
      </c>
      <c r="H78" s="42">
        <v>1</v>
      </c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>
        <v>1</v>
      </c>
      <c r="AQ78" s="42"/>
      <c r="AR78" s="42"/>
      <c r="AS78" s="42"/>
      <c r="AT78" s="42">
        <v>1</v>
      </c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>
        <v>1</v>
      </c>
      <c r="CF78" s="42">
        <v>1</v>
      </c>
      <c r="CG78" s="42">
        <v>1</v>
      </c>
      <c r="CH78" s="42"/>
      <c r="CI78" s="42"/>
      <c r="CJ78" s="42"/>
      <c r="CK78" s="42">
        <v>1</v>
      </c>
      <c r="CL78" s="42">
        <v>1</v>
      </c>
      <c r="CM78" s="42">
        <v>1</v>
      </c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>
        <v>1</v>
      </c>
      <c r="DJ78" s="42">
        <v>1</v>
      </c>
      <c r="DK78" s="42">
        <v>1</v>
      </c>
      <c r="DL78" s="42"/>
      <c r="DM78" s="42"/>
      <c r="DN78" s="42"/>
      <c r="DO78" s="42">
        <v>1</v>
      </c>
      <c r="DP78" s="42">
        <v>1</v>
      </c>
      <c r="DQ78" s="42">
        <v>1</v>
      </c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2"/>
      <c r="B79" s="5">
        <f t="shared" si="2"/>
        <v>37</v>
      </c>
      <c r="C79" s="42">
        <v>1</v>
      </c>
      <c r="D79" s="42">
        <v>1</v>
      </c>
      <c r="E79" s="42"/>
      <c r="F79" s="42"/>
      <c r="G79" s="42">
        <v>1</v>
      </c>
      <c r="H79" s="42">
        <v>1</v>
      </c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>
        <v>1</v>
      </c>
      <c r="AQ79" s="42"/>
      <c r="AR79" s="42"/>
      <c r="AS79" s="42"/>
      <c r="AT79" s="42">
        <v>1</v>
      </c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>
        <v>1</v>
      </c>
      <c r="CF79" s="42">
        <v>1</v>
      </c>
      <c r="CG79" s="42">
        <v>1</v>
      </c>
      <c r="CH79" s="42"/>
      <c r="CI79" s="42"/>
      <c r="CJ79" s="42"/>
      <c r="CK79" s="42">
        <v>1</v>
      </c>
      <c r="CL79" s="42">
        <v>1</v>
      </c>
      <c r="CM79" s="42">
        <v>1</v>
      </c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>
        <v>1</v>
      </c>
      <c r="DJ79" s="42">
        <v>1</v>
      </c>
      <c r="DK79" s="42">
        <v>1</v>
      </c>
      <c r="DL79" s="42"/>
      <c r="DM79" s="42"/>
      <c r="DN79" s="42"/>
      <c r="DO79" s="42">
        <v>1</v>
      </c>
      <c r="DP79" s="42">
        <v>1</v>
      </c>
      <c r="DQ79" s="42">
        <v>1</v>
      </c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2"/>
      <c r="B80" s="5">
        <f t="shared" si="2"/>
        <v>38</v>
      </c>
      <c r="C80" s="42">
        <v>1</v>
      </c>
      <c r="D80" s="42">
        <v>1</v>
      </c>
      <c r="E80" s="42"/>
      <c r="F80" s="42"/>
      <c r="G80" s="42">
        <v>1</v>
      </c>
      <c r="H80" s="42">
        <v>1</v>
      </c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>
        <v>1</v>
      </c>
      <c r="AQ80" s="42"/>
      <c r="AR80" s="42"/>
      <c r="AS80" s="42"/>
      <c r="AT80" s="42">
        <v>1</v>
      </c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>
        <v>1</v>
      </c>
      <c r="CL80" s="42">
        <v>1</v>
      </c>
      <c r="CM80" s="42">
        <v>1</v>
      </c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>
        <v>1</v>
      </c>
      <c r="DP80" s="42">
        <v>1</v>
      </c>
      <c r="DQ80" s="42">
        <v>1</v>
      </c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2"/>
      <c r="B81" s="5">
        <f t="shared" si="2"/>
        <v>39</v>
      </c>
      <c r="C81" s="42">
        <v>1</v>
      </c>
      <c r="D81" s="42">
        <v>1</v>
      </c>
      <c r="E81" s="42"/>
      <c r="F81" s="42"/>
      <c r="G81" s="42">
        <v>1</v>
      </c>
      <c r="H81" s="42">
        <v>1</v>
      </c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>
        <v>1</v>
      </c>
      <c r="AQ81" s="42"/>
      <c r="AR81" s="42"/>
      <c r="AS81" s="42"/>
      <c r="AT81" s="42">
        <v>1</v>
      </c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>
        <v>1</v>
      </c>
      <c r="CL81" s="42">
        <v>1</v>
      </c>
      <c r="CM81" s="42">
        <v>1</v>
      </c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>
        <v>1</v>
      </c>
      <c r="DP81" s="42">
        <v>1</v>
      </c>
      <c r="DQ81" s="42">
        <v>1</v>
      </c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25" customHeight="1" thickBot="1" x14ac:dyDescent="0.45">
      <c r="A82" s="112"/>
      <c r="B82" s="71">
        <f t="shared" si="2"/>
        <v>40</v>
      </c>
      <c r="C82" s="42">
        <v>1</v>
      </c>
      <c r="D82" s="42">
        <v>1</v>
      </c>
      <c r="E82" s="67"/>
      <c r="F82" s="42"/>
      <c r="G82" s="42">
        <v>1</v>
      </c>
      <c r="H82" s="42">
        <v>1</v>
      </c>
      <c r="I82" s="67"/>
      <c r="J82" s="42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42">
        <v>1</v>
      </c>
      <c r="AQ82" s="67"/>
      <c r="AR82" s="67"/>
      <c r="AS82" s="67"/>
      <c r="AT82" s="42">
        <v>1</v>
      </c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B5E9-634D-4CB1-AA76-1A89A70C534F}">
  <dimension ref="A1:FI95"/>
  <sheetViews>
    <sheetView topLeftCell="CA1" zoomScale="40" zoomScaleNormal="40" workbookViewId="0">
      <selection activeCell="DM64" sqref="DM64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328125" bestFit="1" customWidth="1"/>
    <col min="7" max="7" width="12.46484375" bestFit="1" customWidth="1"/>
    <col min="8" max="8" width="11.132812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328125" bestFit="1" customWidth="1"/>
    <col min="26" max="26" width="12.46484375" bestFit="1" customWidth="1"/>
    <col min="27" max="27" width="11.132812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328125" bestFit="1" customWidth="1"/>
    <col min="46" max="46" width="12.46484375" bestFit="1" customWidth="1"/>
    <col min="47" max="47" width="11.132812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328125" bestFit="1" customWidth="1"/>
    <col min="65" max="65" width="12.46484375" bestFit="1" customWidth="1"/>
    <col min="66" max="66" width="11.1328125" bestFit="1" customWidth="1"/>
    <col min="67" max="76" width="11.46484375" customWidth="1"/>
    <col min="83" max="94" width="12.46484375" customWidth="1"/>
    <col min="97" max="108" width="12.46484375" customWidth="1"/>
    <col min="113" max="124" width="11.1328125" customWidth="1"/>
    <col min="128" max="139" width="11.1328125" customWidth="1"/>
    <col min="141" max="141" width="16.46484375" customWidth="1"/>
    <col min="142" max="143" width="11.1328125" customWidth="1"/>
    <col min="145" max="153" width="13" customWidth="1"/>
    <col min="154" max="156" width="11.1328125" customWidth="1"/>
    <col min="158" max="166" width="13" customWidth="1"/>
  </cols>
  <sheetData>
    <row r="1" spans="1:165" ht="32.25" x14ac:dyDescent="0.85">
      <c r="A1" s="49" t="s">
        <v>73</v>
      </c>
    </row>
    <row r="3" spans="1:165" ht="14.25" thickBot="1" x14ac:dyDescent="0.45"/>
    <row r="4" spans="1:165" ht="14.25" thickBot="1" x14ac:dyDescent="0.45">
      <c r="A4" s="112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.15" x14ac:dyDescent="0.7">
      <c r="A33" s="112"/>
      <c r="B33" s="107" t="str">
        <f>A1</f>
        <v>MTK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MTK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MTK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MTK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MTK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MTK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MTK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MTK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MTK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MTK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 x14ac:dyDescent="0.4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.65" x14ac:dyDescent="0.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2"/>
      <c r="B37" s="5">
        <v>-5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>
        <v>0</v>
      </c>
      <c r="AQ37" s="2"/>
      <c r="AR37" s="3"/>
      <c r="AS37" s="42"/>
      <c r="AT37">
        <v>0</v>
      </c>
      <c r="AU37" s="42"/>
      <c r="AV37" s="42"/>
      <c r="AW37" s="42"/>
      <c r="BH37" s="1">
        <v>-5</v>
      </c>
      <c r="BI37" s="42"/>
      <c r="BJ37" s="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>
        <v>0</v>
      </c>
      <c r="CF37">
        <v>0</v>
      </c>
      <c r="CG37">
        <v>0</v>
      </c>
      <c r="CH37" s="42"/>
      <c r="CI37" s="42"/>
      <c r="CJ37" s="42"/>
      <c r="CK37">
        <v>0</v>
      </c>
      <c r="CL37">
        <v>0</v>
      </c>
      <c r="CM37">
        <v>0</v>
      </c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>
        <v>0.18587174348697399</v>
      </c>
      <c r="DJ37">
        <v>0.17568470273881101</v>
      </c>
      <c r="DK37">
        <v>2.0040080160320601E-3</v>
      </c>
      <c r="DL37" s="42"/>
      <c r="DM37" s="42"/>
      <c r="DN37" s="42"/>
      <c r="DO37">
        <v>0.17458249832999301</v>
      </c>
      <c r="DP37">
        <v>0.16065464261856999</v>
      </c>
      <c r="DQ37">
        <v>3.13961255845023E-3</v>
      </c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42"/>
      <c r="FD37" s="42"/>
      <c r="FI37" s="31"/>
    </row>
    <row r="38" spans="1:165" x14ac:dyDescent="0.4">
      <c r="A38" s="112"/>
      <c r="B38" s="5">
        <f>B37+1</f>
        <v>-4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>
        <v>0</v>
      </c>
      <c r="AQ38" s="42"/>
      <c r="AR38" s="42"/>
      <c r="AS38" s="42"/>
      <c r="AT38">
        <v>0</v>
      </c>
      <c r="AU38" s="42"/>
      <c r="AV38" s="42"/>
      <c r="AW38" s="42"/>
      <c r="BH38" s="1">
        <f>BH37+1</f>
        <v>-4</v>
      </c>
      <c r="BI38" s="42"/>
      <c r="BJ38" s="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>
        <v>0</v>
      </c>
      <c r="CF38">
        <v>0</v>
      </c>
      <c r="CG38">
        <v>0</v>
      </c>
      <c r="CH38" s="42"/>
      <c r="CI38" s="42"/>
      <c r="CJ38" s="42"/>
      <c r="CK38">
        <v>2.67201068804275E-4</v>
      </c>
      <c r="CL38">
        <v>5.6780227120908498E-4</v>
      </c>
      <c r="CM38">
        <v>0</v>
      </c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>
        <v>0.27605210420841703</v>
      </c>
      <c r="DJ38">
        <v>0.26553106212424799</v>
      </c>
      <c r="DK38">
        <v>9.6860387441549799E-3</v>
      </c>
      <c r="DL38" s="42"/>
      <c r="DM38" s="42"/>
      <c r="DN38" s="42"/>
      <c r="DO38">
        <v>0.27518370073480303</v>
      </c>
      <c r="DP38">
        <v>0.25718102872411502</v>
      </c>
      <c r="DQ38">
        <v>1.1189044756179E-2</v>
      </c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42"/>
      <c r="FD38" s="42"/>
      <c r="FI38" s="31"/>
    </row>
    <row r="39" spans="1:165" x14ac:dyDescent="0.4">
      <c r="A39" s="112"/>
      <c r="B39" s="5">
        <f t="shared" ref="B39:B82" si="2">B38+1</f>
        <v>-3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>
        <v>0</v>
      </c>
      <c r="AQ39" s="42"/>
      <c r="AR39" s="42"/>
      <c r="AS39" s="42"/>
      <c r="AT39">
        <v>0</v>
      </c>
      <c r="AU39" s="42"/>
      <c r="AV39" s="42"/>
      <c r="AW39" s="42"/>
      <c r="BH39" s="1">
        <f t="shared" ref="BH39:BH82" si="4">BH38+1</f>
        <v>-3</v>
      </c>
      <c r="BI39" s="42"/>
      <c r="BJ39" s="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>
        <v>0</v>
      </c>
      <c r="CF39">
        <v>1.3360053440213801E-3</v>
      </c>
      <c r="CG39">
        <v>0</v>
      </c>
      <c r="CH39" s="42"/>
      <c r="CI39" s="42"/>
      <c r="CJ39" s="42"/>
      <c r="CK39">
        <v>3.6329068393196702E-3</v>
      </c>
      <c r="CL39">
        <v>5.9786239144956604E-3</v>
      </c>
      <c r="CM39">
        <v>1.3360053440213799E-4</v>
      </c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>
        <v>0.35938543754175001</v>
      </c>
      <c r="DJ39">
        <v>0.34535738142952599</v>
      </c>
      <c r="DK39">
        <v>2.5885103540414199E-2</v>
      </c>
      <c r="DL39" s="42"/>
      <c r="DM39" s="42"/>
      <c r="DN39" s="42"/>
      <c r="DO39">
        <v>0.36038744154976599</v>
      </c>
      <c r="DP39">
        <v>0.34455577822311301</v>
      </c>
      <c r="DQ39">
        <v>2.81563126252505E-2</v>
      </c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42"/>
      <c r="FD39" s="42"/>
      <c r="FI39" s="31"/>
    </row>
    <row r="40" spans="1:165" x14ac:dyDescent="0.4">
      <c r="A40" s="112"/>
      <c r="B40" s="5">
        <f t="shared" si="2"/>
        <v>-2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>
        <v>0</v>
      </c>
      <c r="AQ40" s="42"/>
      <c r="AR40" s="42"/>
      <c r="AS40" s="42"/>
      <c r="AT40">
        <v>0</v>
      </c>
      <c r="AU40" s="42"/>
      <c r="AV40" s="42"/>
      <c r="AW40" s="42"/>
      <c r="BH40" s="1">
        <f t="shared" si="4"/>
        <v>-2</v>
      </c>
      <c r="BI40" s="42"/>
      <c r="BJ40" s="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>
        <v>1.1189044756179E-2</v>
      </c>
      <c r="CF40">
        <v>1.43620574482298E-2</v>
      </c>
      <c r="CG40">
        <v>3.3456005352960801E-4</v>
      </c>
      <c r="CH40" s="42"/>
      <c r="CI40" s="42"/>
      <c r="CJ40" s="42"/>
      <c r="CK40">
        <v>1.77767354596623E-2</v>
      </c>
      <c r="CL40">
        <v>2.31179476069256E-2</v>
      </c>
      <c r="CM40">
        <v>8.6840347361389399E-4</v>
      </c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>
        <v>0.42317969271877098</v>
      </c>
      <c r="DJ40">
        <v>0.410153640614563</v>
      </c>
      <c r="DK40">
        <v>5.6947227788911203E-2</v>
      </c>
      <c r="DL40" s="42"/>
      <c r="DM40" s="42"/>
      <c r="DN40" s="42"/>
      <c r="DO40">
        <v>0.43420173680694701</v>
      </c>
      <c r="DP40">
        <v>0.41462925851703403</v>
      </c>
      <c r="DQ40">
        <v>5.9752839011356099E-2</v>
      </c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42"/>
      <c r="FD40" s="42"/>
      <c r="FI40" s="31"/>
    </row>
    <row r="41" spans="1:165" x14ac:dyDescent="0.4">
      <c r="A41" s="112"/>
      <c r="B41" s="5">
        <f t="shared" si="2"/>
        <v>-1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>
        <v>0</v>
      </c>
      <c r="AQ41" s="42"/>
      <c r="AR41" s="42"/>
      <c r="AS41" s="42"/>
      <c r="AT41">
        <v>0</v>
      </c>
      <c r="AU41" s="42"/>
      <c r="AV41" s="42"/>
      <c r="AW41" s="42"/>
      <c r="BH41" s="1">
        <f t="shared" si="4"/>
        <v>-1</v>
      </c>
      <c r="BI41" s="42"/>
      <c r="BJ41" s="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>
        <v>3.4224598930481298E-2</v>
      </c>
      <c r="CF41">
        <v>5.0100200400801598E-2</v>
      </c>
      <c r="CG41">
        <v>1.50552024088324E-3</v>
      </c>
      <c r="CH41" s="42"/>
      <c r="CI41" s="42"/>
      <c r="CJ41" s="42"/>
      <c r="CK41">
        <v>4.5979764406862501E-2</v>
      </c>
      <c r="CL41">
        <v>5.1823827835851898E-2</v>
      </c>
      <c r="CM41">
        <v>2.70541082164329E-3</v>
      </c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>
        <v>0.48597194388777598</v>
      </c>
      <c r="DJ41">
        <v>0.47261189044756202</v>
      </c>
      <c r="DK41">
        <v>0.105043420173681</v>
      </c>
      <c r="DL41" s="42"/>
      <c r="DM41" s="42"/>
      <c r="DN41" s="42"/>
      <c r="DO41">
        <v>0.50013360053440203</v>
      </c>
      <c r="DP41">
        <v>0.48754175016700102</v>
      </c>
      <c r="DQ41">
        <v>0.107849031396126</v>
      </c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42"/>
      <c r="FD41" s="42"/>
      <c r="FI41" s="31"/>
    </row>
    <row r="42" spans="1:165" x14ac:dyDescent="0.4">
      <c r="A42" s="112"/>
      <c r="B42" s="5">
        <f t="shared" si="2"/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>
        <v>0</v>
      </c>
      <c r="AQ42" s="42"/>
      <c r="AR42" s="42"/>
      <c r="AS42" s="42"/>
      <c r="AT42">
        <v>1.8702686655781499E-3</v>
      </c>
      <c r="AU42" s="42"/>
      <c r="AV42" s="42"/>
      <c r="AW42" s="42"/>
      <c r="BH42" s="1">
        <f t="shared" si="4"/>
        <v>0</v>
      </c>
      <c r="BI42" s="42"/>
      <c r="BJ42" s="3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>
        <v>9.44444444444444E-2</v>
      </c>
      <c r="CF42">
        <v>0.105210420841683</v>
      </c>
      <c r="CG42">
        <v>7.6948812311810003E-3</v>
      </c>
      <c r="CH42" s="42"/>
      <c r="CI42" s="42"/>
      <c r="CJ42" s="42"/>
      <c r="CK42">
        <v>9.1917553797382895E-2</v>
      </c>
      <c r="CL42">
        <v>0.10671342685370699</v>
      </c>
      <c r="CM42">
        <v>9.1182364729458908E-3</v>
      </c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>
        <v>0.57214428857715405</v>
      </c>
      <c r="DJ42">
        <v>0.562792251169005</v>
      </c>
      <c r="DK42">
        <v>0.15714762859051401</v>
      </c>
      <c r="DL42" s="42"/>
      <c r="DM42" s="42"/>
      <c r="DN42" s="42"/>
      <c r="DO42">
        <v>0.57034068136272498</v>
      </c>
      <c r="DP42">
        <v>0.56045424181696701</v>
      </c>
      <c r="DQ42">
        <v>0.16746826987308</v>
      </c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42"/>
      <c r="FD42" s="42"/>
      <c r="FI42" s="31"/>
    </row>
    <row r="43" spans="1:165" x14ac:dyDescent="0.4">
      <c r="A43" s="112"/>
      <c r="B43" s="5">
        <f t="shared" si="2"/>
        <v>1</v>
      </c>
      <c r="C43">
        <v>4.6014546534065602E-3</v>
      </c>
      <c r="D43">
        <v>0</v>
      </c>
      <c r="E43">
        <v>0</v>
      </c>
      <c r="F43">
        <v>0</v>
      </c>
      <c r="G43">
        <v>3.1468012468457698E-3</v>
      </c>
      <c r="H43">
        <v>0</v>
      </c>
      <c r="I43">
        <v>0</v>
      </c>
      <c r="J43">
        <v>0</v>
      </c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>
        <v>8.3123051803473402E-3</v>
      </c>
      <c r="AQ43" s="42"/>
      <c r="AR43" s="42"/>
      <c r="AS43" s="42"/>
      <c r="AT43">
        <v>1.3359061896986799E-2</v>
      </c>
      <c r="AU43" s="42"/>
      <c r="AV43" s="42"/>
      <c r="AW43" s="42"/>
      <c r="BH43" s="1">
        <f t="shared" si="4"/>
        <v>1</v>
      </c>
      <c r="BI43" s="42"/>
      <c r="BJ43" s="3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>
        <v>0.158316633266533</v>
      </c>
      <c r="CF43">
        <v>0.16933867735470901</v>
      </c>
      <c r="CG43">
        <v>1.99063231850117E-2</v>
      </c>
      <c r="CH43" s="42"/>
      <c r="CI43" s="42"/>
      <c r="CJ43" s="42"/>
      <c r="CK43">
        <v>0.16042389210019301</v>
      </c>
      <c r="CL43">
        <v>0.177187708750835</v>
      </c>
      <c r="CM43">
        <v>2.2411489645958599E-2</v>
      </c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>
        <v>0.67752171008684003</v>
      </c>
      <c r="DJ43">
        <v>0.66065464261856999</v>
      </c>
      <c r="DK43">
        <v>0.22010688042752199</v>
      </c>
      <c r="DL43" s="42"/>
      <c r="DM43" s="42"/>
      <c r="DN43" s="42"/>
      <c r="DO43">
        <v>0.65096860387441602</v>
      </c>
      <c r="DP43">
        <v>0.63226452905811603</v>
      </c>
      <c r="DQ43">
        <v>0.234535738142953</v>
      </c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42"/>
      <c r="FD43" s="42"/>
      <c r="FI43" s="31"/>
    </row>
    <row r="44" spans="1:165" x14ac:dyDescent="0.4">
      <c r="A44" s="112"/>
      <c r="B44" s="5">
        <f t="shared" si="2"/>
        <v>2</v>
      </c>
      <c r="C44">
        <v>2.38577888663653E-2</v>
      </c>
      <c r="D44">
        <v>0</v>
      </c>
      <c r="E44">
        <v>0</v>
      </c>
      <c r="F44">
        <v>0</v>
      </c>
      <c r="G44">
        <v>2.5204096778981701E-2</v>
      </c>
      <c r="H44">
        <v>0</v>
      </c>
      <c r="I44">
        <v>0</v>
      </c>
      <c r="J44">
        <v>9.2029093068131103E-4</v>
      </c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>
        <v>2.9389936173370899E-2</v>
      </c>
      <c r="AQ44" s="42"/>
      <c r="AR44" s="42"/>
      <c r="AS44" s="42"/>
      <c r="AT44">
        <v>3.6306961555588498E-2</v>
      </c>
      <c r="AU44" s="42"/>
      <c r="AV44" s="42"/>
      <c r="AW44" s="42"/>
      <c r="BH44" s="1">
        <f t="shared" si="4"/>
        <v>2</v>
      </c>
      <c r="BI44" s="42"/>
      <c r="BJ44" s="3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>
        <v>0.229625918503674</v>
      </c>
      <c r="CF44">
        <v>0.234301937207749</v>
      </c>
      <c r="CG44">
        <v>4.4161927065908303E-2</v>
      </c>
      <c r="CH44" s="42"/>
      <c r="CI44" s="42"/>
      <c r="CJ44" s="42"/>
      <c r="CK44">
        <v>0.24957182187110299</v>
      </c>
      <c r="CL44">
        <v>0.25831663326653298</v>
      </c>
      <c r="CM44">
        <v>4.5925183700734798E-2</v>
      </c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>
        <v>0.78657314629258501</v>
      </c>
      <c r="DJ44">
        <v>0.75851703406813598</v>
      </c>
      <c r="DK44">
        <v>0.27788911155644602</v>
      </c>
      <c r="DL44" s="42"/>
      <c r="DM44" s="42"/>
      <c r="DN44" s="42"/>
      <c r="DO44">
        <v>0.76195724782899099</v>
      </c>
      <c r="DP44">
        <v>0.73176352705410797</v>
      </c>
      <c r="DQ44">
        <v>0.29585838343353399</v>
      </c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42"/>
      <c r="FD44" s="42"/>
      <c r="FI44" s="31"/>
    </row>
    <row r="45" spans="1:165" x14ac:dyDescent="0.4">
      <c r="A45" s="112"/>
      <c r="B45" s="5">
        <f t="shared" si="2"/>
        <v>3</v>
      </c>
      <c r="C45">
        <v>7.0951462075107594E-2</v>
      </c>
      <c r="D45">
        <v>4.4530206323278903E-4</v>
      </c>
      <c r="E45">
        <v>1.4843402107755899E-4</v>
      </c>
      <c r="F45">
        <v>0</v>
      </c>
      <c r="G45">
        <v>8.0510613032507103E-2</v>
      </c>
      <c r="H45">
        <v>3.85928454801832E-4</v>
      </c>
      <c r="I45">
        <v>1.692147840285E-3</v>
      </c>
      <c r="J45">
        <v>6.9763989906486802E-3</v>
      </c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>
        <v>7.4662312602048406E-2</v>
      </c>
      <c r="AQ45" s="42"/>
      <c r="AR45" s="42"/>
      <c r="AS45" s="42"/>
      <c r="AT45">
        <v>7.6532581267626604E-2</v>
      </c>
      <c r="AU45" s="42"/>
      <c r="AV45" s="42"/>
      <c r="AW45" s="42"/>
      <c r="BH45" s="1">
        <f t="shared" si="4"/>
        <v>3</v>
      </c>
      <c r="BI45" s="42"/>
      <c r="BJ45" s="3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>
        <v>0.30110220440881802</v>
      </c>
      <c r="CF45">
        <v>0.30394121576486299</v>
      </c>
      <c r="CG45">
        <v>7.9458012713282095E-2</v>
      </c>
      <c r="CH45" s="42"/>
      <c r="CI45" s="42"/>
      <c r="CJ45" s="42"/>
      <c r="CK45">
        <v>0.31573146292585202</v>
      </c>
      <c r="CL45">
        <v>0.32094188376753502</v>
      </c>
      <c r="CM45">
        <v>8.2498329993320005E-2</v>
      </c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>
        <v>0.86673346693386799</v>
      </c>
      <c r="DJ45">
        <v>0.83884435537742097</v>
      </c>
      <c r="DK45">
        <v>0.33767535070140298</v>
      </c>
      <c r="DL45" s="42"/>
      <c r="DM45" s="42"/>
      <c r="DN45" s="42"/>
      <c r="DO45">
        <v>0.88246492985971903</v>
      </c>
      <c r="DP45">
        <v>0.84271877087508396</v>
      </c>
      <c r="DQ45">
        <v>0.35384101536406098</v>
      </c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42"/>
      <c r="FD45" s="42"/>
      <c r="FI45" s="31"/>
    </row>
    <row r="46" spans="1:165" x14ac:dyDescent="0.4">
      <c r="A46" s="112"/>
      <c r="B46" s="5">
        <f t="shared" si="2"/>
        <v>4</v>
      </c>
      <c r="C46">
        <v>0.165207065459403</v>
      </c>
      <c r="D46">
        <v>2.6718123793974002E-3</v>
      </c>
      <c r="E46">
        <v>1.9593290782247301E-2</v>
      </c>
      <c r="F46">
        <v>1.4843402107755899E-4</v>
      </c>
      <c r="G46">
        <v>0.16710677763308701</v>
      </c>
      <c r="H46">
        <v>4.6642811950938596E-3</v>
      </c>
      <c r="I46">
        <v>1.16075404482708E-2</v>
      </c>
      <c r="J46">
        <v>2.2027608727920499E-2</v>
      </c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>
        <v>0.13388748701202299</v>
      </c>
      <c r="AQ46" s="42"/>
      <c r="AR46" s="42"/>
      <c r="AS46" s="42"/>
      <c r="AT46">
        <v>0.141160754044827</v>
      </c>
      <c r="AU46" s="42"/>
      <c r="AV46" s="42"/>
      <c r="AW46" s="42"/>
      <c r="BH46" s="1">
        <f t="shared" si="4"/>
        <v>4</v>
      </c>
      <c r="BI46" s="42"/>
      <c r="BJ46" s="3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>
        <v>0.36088844355377397</v>
      </c>
      <c r="CF46">
        <v>0.36773547094188402</v>
      </c>
      <c r="CG46">
        <v>0.12395449983272</v>
      </c>
      <c r="CH46" s="42"/>
      <c r="CI46" s="42"/>
      <c r="CJ46" s="42"/>
      <c r="CK46">
        <v>0.36753507014027997</v>
      </c>
      <c r="CL46">
        <v>0.37214428857715398</v>
      </c>
      <c r="CM46">
        <v>0.132030728122913</v>
      </c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>
        <v>0.93069472277889098</v>
      </c>
      <c r="DJ46">
        <v>0.90514362057448206</v>
      </c>
      <c r="DK46">
        <v>0.39295257181028698</v>
      </c>
      <c r="DL46" s="42"/>
      <c r="DM46" s="42"/>
      <c r="DN46" s="42"/>
      <c r="DO46">
        <v>0.94405477621910505</v>
      </c>
      <c r="DP46">
        <v>0.92374749498997999</v>
      </c>
      <c r="DQ46">
        <v>0.410053440213761</v>
      </c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42"/>
      <c r="FD46" s="42"/>
      <c r="FI46" s="31"/>
    </row>
    <row r="47" spans="1:165" x14ac:dyDescent="0.4">
      <c r="A47" s="112"/>
      <c r="B47" s="5">
        <f t="shared" si="2"/>
        <v>5</v>
      </c>
      <c r="C47">
        <v>0.24447083271485801</v>
      </c>
      <c r="D47">
        <v>1.3952797981297199E-2</v>
      </c>
      <c r="E47">
        <v>4.92800949977737E-2</v>
      </c>
      <c r="F47">
        <v>1.2320023749443401E-2</v>
      </c>
      <c r="G47">
        <v>0.245805765720116</v>
      </c>
      <c r="H47">
        <v>2.1061755921833201E-2</v>
      </c>
      <c r="I47">
        <v>3.7880362179011397E-2</v>
      </c>
      <c r="J47">
        <v>5.6909603681163698E-2</v>
      </c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>
        <v>0.19088615110583301</v>
      </c>
      <c r="AQ47" s="42"/>
      <c r="AR47" s="42"/>
      <c r="AS47" s="42"/>
      <c r="AT47">
        <v>0.213448122309633</v>
      </c>
      <c r="AU47" s="42"/>
      <c r="AV47" s="42"/>
      <c r="AW47" s="42"/>
      <c r="BH47" s="1">
        <f t="shared" si="4"/>
        <v>5</v>
      </c>
      <c r="BI47" s="42"/>
      <c r="BJ47" s="3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>
        <v>0.410153640614563</v>
      </c>
      <c r="CF47">
        <v>0.40364061456245798</v>
      </c>
      <c r="CG47">
        <v>0.17263298762127799</v>
      </c>
      <c r="CH47" s="42"/>
      <c r="CI47" s="42"/>
      <c r="CJ47" s="42"/>
      <c r="CK47">
        <v>0.417568470273881</v>
      </c>
      <c r="CL47">
        <v>0.41553106212424901</v>
      </c>
      <c r="CM47">
        <v>0.18363393453573801</v>
      </c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>
        <v>0.97144288577154303</v>
      </c>
      <c r="DJ47">
        <v>0.94939879759518997</v>
      </c>
      <c r="DK47">
        <v>0.44605878423513701</v>
      </c>
      <c r="DL47" s="42"/>
      <c r="DM47" s="42"/>
      <c r="DN47" s="42"/>
      <c r="DO47">
        <v>0.98259853039412104</v>
      </c>
      <c r="DP47">
        <v>0.97117568470273896</v>
      </c>
      <c r="DQ47">
        <v>0.461088844355377</v>
      </c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42"/>
      <c r="FD47" s="42"/>
      <c r="FI47" s="31"/>
    </row>
    <row r="48" spans="1:165" x14ac:dyDescent="0.4">
      <c r="A48" s="112"/>
      <c r="B48" s="5">
        <f t="shared" si="2"/>
        <v>6</v>
      </c>
      <c r="C48">
        <v>0.300578892682203</v>
      </c>
      <c r="D48">
        <v>4.0670921775270798E-2</v>
      </c>
      <c r="E48">
        <v>0.117114442630251</v>
      </c>
      <c r="F48">
        <v>5.2545643461481398E-2</v>
      </c>
      <c r="G48">
        <v>0.29778833308594299</v>
      </c>
      <c r="H48">
        <v>5.2664390678343498E-2</v>
      </c>
      <c r="I48">
        <v>0.110138043639602</v>
      </c>
      <c r="J48">
        <v>0.123912720795606</v>
      </c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>
        <v>0.25515808223244801</v>
      </c>
      <c r="AQ48" s="42"/>
      <c r="AR48" s="42"/>
      <c r="AS48" s="42"/>
      <c r="AT48">
        <v>0.28146059076740398</v>
      </c>
      <c r="AU48" s="42"/>
      <c r="AV48" s="42"/>
      <c r="AW48" s="42"/>
      <c r="BH48" s="1">
        <f t="shared" si="4"/>
        <v>6</v>
      </c>
      <c r="BI48" s="42"/>
      <c r="BJ48" s="3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>
        <v>0.44889779559118198</v>
      </c>
      <c r="CF48">
        <v>0.44706078824315298</v>
      </c>
      <c r="CG48">
        <v>0.226162596186015</v>
      </c>
      <c r="CH48" s="42"/>
      <c r="CI48" s="42"/>
      <c r="CJ48" s="42"/>
      <c r="CK48">
        <v>0.46826987307949203</v>
      </c>
      <c r="CL48">
        <v>0.46239144956579797</v>
      </c>
      <c r="CM48">
        <v>0.238877755511022</v>
      </c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>
        <v>0.99382097528390101</v>
      </c>
      <c r="DJ48">
        <v>0.986138944555778</v>
      </c>
      <c r="DK48">
        <v>0.49866399465597899</v>
      </c>
      <c r="DL48" s="42"/>
      <c r="DM48" s="42"/>
      <c r="DN48" s="42"/>
      <c r="DO48">
        <v>0.99819639278557104</v>
      </c>
      <c r="DP48">
        <v>0.99048096192384805</v>
      </c>
      <c r="DQ48">
        <v>0.51235804943219798</v>
      </c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42"/>
      <c r="FD48" s="42"/>
      <c r="FI48" s="31"/>
    </row>
    <row r="49" spans="1:165" x14ac:dyDescent="0.4">
      <c r="A49" s="112"/>
      <c r="B49" s="5">
        <f t="shared" si="2"/>
        <v>7</v>
      </c>
      <c r="C49">
        <v>0.332640641234971</v>
      </c>
      <c r="D49">
        <v>8.8021374499035201E-2</v>
      </c>
      <c r="E49">
        <v>0.19578447380139499</v>
      </c>
      <c r="F49">
        <v>0.118153480777794</v>
      </c>
      <c r="G49">
        <v>0.33587650289446302</v>
      </c>
      <c r="H49">
        <v>0.109930236010094</v>
      </c>
      <c r="I49">
        <v>0.197387561229034</v>
      </c>
      <c r="J49">
        <v>0.20154371381920699</v>
      </c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>
        <v>0.30607095146207502</v>
      </c>
      <c r="AQ49" s="42"/>
      <c r="AR49" s="42"/>
      <c r="AS49" s="42"/>
      <c r="AT49">
        <v>0.32682202760872803</v>
      </c>
      <c r="AU49" s="42"/>
      <c r="AV49" s="42"/>
      <c r="AW49" s="42"/>
      <c r="BH49" s="1">
        <f t="shared" si="4"/>
        <v>7</v>
      </c>
      <c r="BI49" s="42"/>
      <c r="BJ49" s="3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>
        <v>0.48797595190380799</v>
      </c>
      <c r="CF49">
        <v>0.48380093520374101</v>
      </c>
      <c r="CG49">
        <v>0.27015724322515899</v>
      </c>
      <c r="CH49" s="42"/>
      <c r="CI49" s="42"/>
      <c r="CJ49" s="42"/>
      <c r="CK49">
        <v>0.51763527054108205</v>
      </c>
      <c r="CL49">
        <v>0.51185704742819005</v>
      </c>
      <c r="CM49">
        <v>0.290247160988644</v>
      </c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>
        <v>0.99883099532398101</v>
      </c>
      <c r="DJ49">
        <v>0.99782899131596503</v>
      </c>
      <c r="DK49">
        <v>0.55243820975283897</v>
      </c>
      <c r="DL49" s="42"/>
      <c r="DM49" s="42"/>
      <c r="DN49" s="42"/>
      <c r="DO49">
        <v>0.99973279893119604</v>
      </c>
      <c r="DP49">
        <v>0.99739478957915795</v>
      </c>
      <c r="DQ49">
        <v>0.56783567134268498</v>
      </c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42"/>
      <c r="FD49" s="42"/>
      <c r="FI49" s="31"/>
    </row>
    <row r="50" spans="1:165" x14ac:dyDescent="0.4">
      <c r="A50" s="112"/>
      <c r="B50" s="5">
        <f t="shared" si="2"/>
        <v>8</v>
      </c>
      <c r="C50">
        <v>0.366780466082826</v>
      </c>
      <c r="D50">
        <v>0.15288704170996001</v>
      </c>
      <c r="E50">
        <v>0.28172777200534399</v>
      </c>
      <c r="F50">
        <v>0.18672999851566</v>
      </c>
      <c r="G50">
        <v>0.37936767107020902</v>
      </c>
      <c r="H50">
        <v>0.197090693186878</v>
      </c>
      <c r="I50">
        <v>0.277690366632032</v>
      </c>
      <c r="J50">
        <v>0.26673593587650302</v>
      </c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>
        <v>0.35119489386967501</v>
      </c>
      <c r="AQ50" s="42"/>
      <c r="AR50" s="42"/>
      <c r="AS50" s="42"/>
      <c r="AT50">
        <v>0.36894760279055999</v>
      </c>
      <c r="AU50" s="42"/>
      <c r="AV50" s="42"/>
      <c r="AW50" s="42"/>
      <c r="BH50" s="1">
        <f t="shared" si="4"/>
        <v>8</v>
      </c>
      <c r="BI50" s="42"/>
      <c r="BJ50" s="3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>
        <v>0.52839011356045396</v>
      </c>
      <c r="CF50">
        <v>0.51970607882431497</v>
      </c>
      <c r="CG50">
        <v>0.31180996988959497</v>
      </c>
      <c r="CH50" s="42"/>
      <c r="CI50" s="42"/>
      <c r="CJ50" s="42"/>
      <c r="CK50">
        <v>0.56032064128256498</v>
      </c>
      <c r="CL50">
        <v>0.55123580494322</v>
      </c>
      <c r="CM50">
        <v>0.33199732798931197</v>
      </c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>
        <v>0.99949899799599196</v>
      </c>
      <c r="DJ50">
        <v>1</v>
      </c>
      <c r="DK50">
        <v>0.59986639946559805</v>
      </c>
      <c r="DL50" s="42"/>
      <c r="DM50" s="42"/>
      <c r="DN50" s="42"/>
      <c r="DO50">
        <v>1</v>
      </c>
      <c r="DP50">
        <v>0.99839679358717404</v>
      </c>
      <c r="DQ50">
        <v>0.62317969271877105</v>
      </c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42"/>
      <c r="FD50" s="42"/>
      <c r="FI50" s="31"/>
    </row>
    <row r="51" spans="1:165" x14ac:dyDescent="0.4">
      <c r="A51" s="112"/>
      <c r="B51" s="5">
        <f t="shared" si="2"/>
        <v>9</v>
      </c>
      <c r="C51">
        <v>0.41309188065904701</v>
      </c>
      <c r="D51">
        <v>0.216862104794419</v>
      </c>
      <c r="E51">
        <v>0.33056256493988401</v>
      </c>
      <c r="F51">
        <v>0.24803324922072101</v>
      </c>
      <c r="G51">
        <v>0.43031022710405198</v>
      </c>
      <c r="H51">
        <v>0.26299539854534698</v>
      </c>
      <c r="I51">
        <v>0.33596556330711003</v>
      </c>
      <c r="J51">
        <v>0.33445153629211799</v>
      </c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>
        <v>0.389936173370937</v>
      </c>
      <c r="AQ51" s="42"/>
      <c r="AR51" s="42"/>
      <c r="AS51" s="42"/>
      <c r="AT51">
        <v>0.41131067240611602</v>
      </c>
      <c r="AU51" s="42"/>
      <c r="AV51" s="42"/>
      <c r="AW51" s="42"/>
      <c r="BH51" s="1">
        <f t="shared" si="4"/>
        <v>9</v>
      </c>
      <c r="BI51" s="42"/>
      <c r="BJ51" s="3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>
        <v>0.58633934535738197</v>
      </c>
      <c r="CF51">
        <v>0.58132932531730097</v>
      </c>
      <c r="CG51">
        <v>0.34928069588491101</v>
      </c>
      <c r="CH51" s="42"/>
      <c r="CI51" s="42"/>
      <c r="CJ51" s="42"/>
      <c r="CK51">
        <v>0.61873747494989995</v>
      </c>
      <c r="CL51">
        <v>0.61369405477621897</v>
      </c>
      <c r="CM51">
        <v>0.37401469605878401</v>
      </c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>
        <v>1</v>
      </c>
      <c r="DJ51">
        <v>1</v>
      </c>
      <c r="DK51">
        <v>0.65013360053440195</v>
      </c>
      <c r="DL51" s="42"/>
      <c r="DM51" s="42"/>
      <c r="DN51" s="42"/>
      <c r="DO51">
        <v>0.99996659986639902</v>
      </c>
      <c r="DP51">
        <v>0.99863059452237801</v>
      </c>
      <c r="DQ51">
        <v>0.68293253173012702</v>
      </c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42"/>
      <c r="FD51" s="42"/>
      <c r="FI51" s="31"/>
    </row>
    <row r="52" spans="1:165" x14ac:dyDescent="0.4">
      <c r="A52" s="112"/>
      <c r="B52" s="5">
        <f t="shared" si="2"/>
        <v>10</v>
      </c>
      <c r="C52">
        <v>0.46177823957251002</v>
      </c>
      <c r="D52">
        <v>0.27178269259314197</v>
      </c>
      <c r="E52">
        <v>0.39038147543417001</v>
      </c>
      <c r="F52">
        <v>0.30325070506160001</v>
      </c>
      <c r="G52">
        <v>0.47338578002078102</v>
      </c>
      <c r="H52">
        <v>0.302805402998367</v>
      </c>
      <c r="I52">
        <v>0.39554697936767103</v>
      </c>
      <c r="J52">
        <v>0.37072881104349098</v>
      </c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>
        <v>0.42838058483004299</v>
      </c>
      <c r="AQ52" s="42"/>
      <c r="AR52" s="42"/>
      <c r="AS52" s="42"/>
      <c r="AT52">
        <v>0.45334718717530098</v>
      </c>
      <c r="AU52" s="42"/>
      <c r="AV52" s="42"/>
      <c r="AW52" s="42"/>
      <c r="BH52" s="1">
        <f t="shared" si="4"/>
        <v>10</v>
      </c>
      <c r="BI52" s="42"/>
      <c r="BJ52" s="3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>
        <v>0.64645958583834295</v>
      </c>
      <c r="CF52">
        <v>0.65113560454241803</v>
      </c>
      <c r="CG52">
        <v>0.38742054198728698</v>
      </c>
      <c r="CH52" s="42"/>
      <c r="CI52" s="42"/>
      <c r="CJ52" s="42"/>
      <c r="CK52">
        <v>0.69378757515030098</v>
      </c>
      <c r="CL52">
        <v>0.68734134936539804</v>
      </c>
      <c r="CM52">
        <v>0.41613226452905799</v>
      </c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>
        <v>1</v>
      </c>
      <c r="DJ52">
        <v>1</v>
      </c>
      <c r="DK52">
        <v>0.707247828991316</v>
      </c>
      <c r="DL52" s="42"/>
      <c r="DM52" s="42"/>
      <c r="DN52" s="42"/>
      <c r="DO52">
        <v>0.99986639946559797</v>
      </c>
      <c r="DP52">
        <v>0.99879759519038103</v>
      </c>
      <c r="DQ52">
        <v>0.73329993319973297</v>
      </c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42"/>
      <c r="FD52" s="42"/>
      <c r="FI52" s="31"/>
    </row>
    <row r="53" spans="1:165" x14ac:dyDescent="0.4">
      <c r="A53" s="112"/>
      <c r="B53" s="5">
        <f t="shared" si="2"/>
        <v>11</v>
      </c>
      <c r="C53">
        <v>0.49042600564049299</v>
      </c>
      <c r="D53">
        <v>0.30800059373608402</v>
      </c>
      <c r="E53">
        <v>0.44678640344366899</v>
      </c>
      <c r="F53">
        <v>0.36336648359804102</v>
      </c>
      <c r="G53">
        <v>0.49481965266439099</v>
      </c>
      <c r="H53">
        <v>0.33148285587056497</v>
      </c>
      <c r="I53">
        <v>0.44880510613032498</v>
      </c>
      <c r="J53">
        <v>0.42719311266142201</v>
      </c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>
        <v>0.46073920142496699</v>
      </c>
      <c r="AQ53" s="42"/>
      <c r="AR53" s="42"/>
      <c r="AS53" s="42"/>
      <c r="AT53">
        <v>0.48508238088169803</v>
      </c>
      <c r="AU53" s="42"/>
      <c r="AV53" s="42"/>
      <c r="AW53" s="42"/>
      <c r="BH53" s="1">
        <f t="shared" si="4"/>
        <v>11</v>
      </c>
      <c r="BI53" s="42"/>
      <c r="BJ53" s="3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>
        <v>0.72578490313961297</v>
      </c>
      <c r="CF53">
        <v>0.71442885771543096</v>
      </c>
      <c r="CG53">
        <v>0.422716627634661</v>
      </c>
      <c r="CH53" s="42"/>
      <c r="CI53" s="42"/>
      <c r="CJ53" s="42"/>
      <c r="CK53">
        <v>0.77421509686038703</v>
      </c>
      <c r="CL53">
        <v>0.76883767535070102</v>
      </c>
      <c r="CM53">
        <v>0.45323981295925198</v>
      </c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>
        <v>1</v>
      </c>
      <c r="DJ53">
        <v>1</v>
      </c>
      <c r="DK53">
        <v>0.76018704074816301</v>
      </c>
      <c r="DL53" s="42"/>
      <c r="DM53" s="42"/>
      <c r="DN53" s="42"/>
      <c r="DO53">
        <v>1</v>
      </c>
      <c r="DP53">
        <v>1</v>
      </c>
      <c r="DQ53">
        <v>0.78597194388777603</v>
      </c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42"/>
      <c r="FD53" s="42"/>
      <c r="FI53" s="31"/>
    </row>
    <row r="54" spans="1:165" x14ac:dyDescent="0.4">
      <c r="A54" s="112"/>
      <c r="B54" s="5">
        <f t="shared" si="2"/>
        <v>12</v>
      </c>
      <c r="C54">
        <v>0.49933204690515098</v>
      </c>
      <c r="D54">
        <v>0.33397654742466998</v>
      </c>
      <c r="E54">
        <v>0.483746474691999</v>
      </c>
      <c r="F54">
        <v>0.417544901291376</v>
      </c>
      <c r="G54">
        <v>0.49986640938103</v>
      </c>
      <c r="H54">
        <v>0.35434169511652103</v>
      </c>
      <c r="I54">
        <v>0.48466676562268102</v>
      </c>
      <c r="J54">
        <v>0.46014546534065598</v>
      </c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>
        <v>0.486269853050319</v>
      </c>
      <c r="AQ54" s="42"/>
      <c r="AR54" s="42"/>
      <c r="AS54" s="42"/>
      <c r="AT54">
        <v>0.504467864034437</v>
      </c>
      <c r="AU54" s="42"/>
      <c r="AV54" s="42"/>
      <c r="AW54" s="42"/>
      <c r="BH54" s="1">
        <f t="shared" si="4"/>
        <v>12</v>
      </c>
      <c r="BI54" s="42"/>
      <c r="BJ54" s="3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>
        <v>0.79726118904475596</v>
      </c>
      <c r="CF54">
        <v>0.79843019372077495</v>
      </c>
      <c r="CG54">
        <v>0.46252927400468402</v>
      </c>
      <c r="CH54" s="42"/>
      <c r="CI54" s="42"/>
      <c r="CJ54" s="42"/>
      <c r="CK54">
        <v>0.86065464261857105</v>
      </c>
      <c r="CL54">
        <v>0.85828323313293198</v>
      </c>
      <c r="CM54">
        <v>0.48663994655978599</v>
      </c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>
        <v>1</v>
      </c>
      <c r="DJ54">
        <v>1</v>
      </c>
      <c r="DK54">
        <v>0.80661322645290601</v>
      </c>
      <c r="DL54" s="42"/>
      <c r="DM54" s="42"/>
      <c r="DN54" s="42"/>
      <c r="DO54">
        <v>1</v>
      </c>
      <c r="DP54">
        <v>1</v>
      </c>
      <c r="DQ54">
        <v>0.83386773547094195</v>
      </c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42"/>
      <c r="FD54" s="42"/>
      <c r="FI54" s="31"/>
    </row>
    <row r="55" spans="1:165" x14ac:dyDescent="0.4">
      <c r="A55" s="112"/>
      <c r="B55" s="5">
        <f t="shared" si="2"/>
        <v>13</v>
      </c>
      <c r="C55">
        <v>0.50111325515808203</v>
      </c>
      <c r="D55">
        <v>0.35505417841769299</v>
      </c>
      <c r="E55">
        <v>0.49502746029389899</v>
      </c>
      <c r="F55">
        <v>0.44871604571767898</v>
      </c>
      <c r="G55">
        <v>0.50384444114591098</v>
      </c>
      <c r="H55">
        <v>0.38569096036811601</v>
      </c>
      <c r="I55">
        <v>0.49713522339320199</v>
      </c>
      <c r="J55">
        <v>0.48600267181237899</v>
      </c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>
        <v>0.509128692296274</v>
      </c>
      <c r="AQ55" s="42"/>
      <c r="AR55" s="42"/>
      <c r="AS55" s="42"/>
      <c r="AT55">
        <v>0.527564197714116</v>
      </c>
      <c r="AU55" s="42"/>
      <c r="AV55" s="42"/>
      <c r="AW55" s="42"/>
      <c r="BH55" s="1">
        <f t="shared" si="4"/>
        <v>13</v>
      </c>
      <c r="BI55" s="42"/>
      <c r="BJ55" s="3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>
        <v>0.870574482297929</v>
      </c>
      <c r="CF55">
        <v>0.87675350701402799</v>
      </c>
      <c r="CG55">
        <v>0.49715623954499799</v>
      </c>
      <c r="CH55" s="42"/>
      <c r="CI55" s="42"/>
      <c r="CJ55" s="42"/>
      <c r="CK55">
        <v>0.927187708750835</v>
      </c>
      <c r="CL55">
        <v>0.92428189712758801</v>
      </c>
      <c r="CM55">
        <v>0.52321309285237105</v>
      </c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>
        <v>1</v>
      </c>
      <c r="DJ55">
        <v>1</v>
      </c>
      <c r="DK55">
        <v>0.853039412157649</v>
      </c>
      <c r="DL55" s="42"/>
      <c r="DM55" s="42"/>
      <c r="DN55" s="42"/>
      <c r="DO55">
        <v>1</v>
      </c>
      <c r="DP55">
        <v>1</v>
      </c>
      <c r="DQ55">
        <v>0.87361389445557802</v>
      </c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42"/>
      <c r="FD55" s="42"/>
      <c r="FI55" s="31"/>
    </row>
    <row r="56" spans="1:165" x14ac:dyDescent="0.4">
      <c r="A56" s="112"/>
      <c r="B56" s="5">
        <f t="shared" si="2"/>
        <v>14</v>
      </c>
      <c r="C56">
        <v>0.50601157785364403</v>
      </c>
      <c r="D56">
        <v>0.38206917025382198</v>
      </c>
      <c r="E56">
        <v>0.49948048092622799</v>
      </c>
      <c r="F56">
        <v>0.472317055069022</v>
      </c>
      <c r="G56">
        <v>0.51717381623868197</v>
      </c>
      <c r="H56">
        <v>0.43232892979070803</v>
      </c>
      <c r="I56">
        <v>0.50595220424521303</v>
      </c>
      <c r="J56">
        <v>0.49936173370936598</v>
      </c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>
        <v>0.52397209440403703</v>
      </c>
      <c r="AQ56" s="42"/>
      <c r="AR56" s="42"/>
      <c r="AS56" s="42"/>
      <c r="AT56">
        <v>0.56007124833011701</v>
      </c>
      <c r="AU56" s="42"/>
      <c r="AV56" s="42"/>
      <c r="AW56" s="42"/>
      <c r="BH56" s="1">
        <f t="shared" si="4"/>
        <v>14</v>
      </c>
      <c r="BI56" s="42"/>
      <c r="BJ56" s="3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>
        <v>0.928356713426853</v>
      </c>
      <c r="CF56">
        <v>0.929692718770875</v>
      </c>
      <c r="CG56">
        <v>0.53295416527266604</v>
      </c>
      <c r="CH56" s="42"/>
      <c r="CI56" s="42"/>
      <c r="CJ56" s="42"/>
      <c r="CK56">
        <v>0.968603874415498</v>
      </c>
      <c r="CL56">
        <v>0.96683366733466902</v>
      </c>
      <c r="CM56">
        <v>0.55935203740814998</v>
      </c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>
        <v>1</v>
      </c>
      <c r="DJ56">
        <v>1</v>
      </c>
      <c r="DK56">
        <v>0.88727454909819603</v>
      </c>
      <c r="DL56" s="42"/>
      <c r="DM56" s="42"/>
      <c r="DN56" s="42"/>
      <c r="DO56">
        <v>1</v>
      </c>
      <c r="DP56">
        <v>1</v>
      </c>
      <c r="DQ56">
        <v>0.908316633266533</v>
      </c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42"/>
      <c r="FD56" s="42"/>
      <c r="FI56" s="31"/>
    </row>
    <row r="57" spans="1:165" x14ac:dyDescent="0.4">
      <c r="A57" s="112"/>
      <c r="B57" s="5">
        <f t="shared" si="2"/>
        <v>15</v>
      </c>
      <c r="C57">
        <v>0.52708920884666799</v>
      </c>
      <c r="D57">
        <v>0.41932610954430799</v>
      </c>
      <c r="E57">
        <v>0.52070654594032995</v>
      </c>
      <c r="F57">
        <v>0.49116817574588101</v>
      </c>
      <c r="G57">
        <v>0.55443075552916699</v>
      </c>
      <c r="H57">
        <v>0.47519667507792801</v>
      </c>
      <c r="I57">
        <v>0.53373905299094604</v>
      </c>
      <c r="J57">
        <v>0.500222651031617</v>
      </c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>
        <v>0.56390084607391999</v>
      </c>
      <c r="AQ57" s="42"/>
      <c r="AR57" s="42"/>
      <c r="AS57" s="42"/>
      <c r="AT57">
        <v>0.62793528276680999</v>
      </c>
      <c r="AU57" s="42"/>
      <c r="AV57" s="42"/>
      <c r="AW57" s="42"/>
      <c r="BH57" s="1">
        <f t="shared" si="4"/>
        <v>15</v>
      </c>
      <c r="BI57" s="42"/>
      <c r="BJ57" s="3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>
        <v>0.96242484969939901</v>
      </c>
      <c r="CF57">
        <v>0.96993987975951901</v>
      </c>
      <c r="CG57">
        <v>0.56657745065239196</v>
      </c>
      <c r="CH57" s="42"/>
      <c r="CI57" s="42"/>
      <c r="CJ57" s="42"/>
      <c r="CK57">
        <v>0.98643954575818305</v>
      </c>
      <c r="CL57">
        <v>0.98557114228456899</v>
      </c>
      <c r="CM57">
        <v>0.59772879091516395</v>
      </c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>
        <v>1</v>
      </c>
      <c r="DJ57">
        <v>1</v>
      </c>
      <c r="DK57">
        <v>0.91967267869071501</v>
      </c>
      <c r="DL57" s="42"/>
      <c r="DM57" s="42"/>
      <c r="DN57" s="42"/>
      <c r="DO57">
        <v>1</v>
      </c>
      <c r="DP57">
        <v>1</v>
      </c>
      <c r="DQ57">
        <v>0.94151636606546396</v>
      </c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42"/>
      <c r="FD57" s="42"/>
      <c r="FI57" s="31"/>
    </row>
    <row r="58" spans="1:165" x14ac:dyDescent="0.4">
      <c r="A58" s="112"/>
      <c r="B58" s="5">
        <f t="shared" si="2"/>
        <v>16</v>
      </c>
      <c r="C58">
        <v>0.57028350898025804</v>
      </c>
      <c r="D58">
        <v>0.45732521894018102</v>
      </c>
      <c r="E58">
        <v>0.55900252337835798</v>
      </c>
      <c r="F58">
        <v>0.497550838652219</v>
      </c>
      <c r="G58">
        <v>0.62915244173964702</v>
      </c>
      <c r="H58">
        <v>0.49443372420958898</v>
      </c>
      <c r="I58">
        <v>0.59272673296719602</v>
      </c>
      <c r="J58">
        <v>0.50339913908267797</v>
      </c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>
        <v>0.63440700608579503</v>
      </c>
      <c r="AQ58" s="42"/>
      <c r="AR58" s="42"/>
      <c r="AS58" s="42"/>
      <c r="AT58">
        <v>0.71533323437731899</v>
      </c>
      <c r="AU58" s="42"/>
      <c r="AV58" s="42"/>
      <c r="AW58" s="42"/>
      <c r="BH58" s="1">
        <f t="shared" si="4"/>
        <v>16</v>
      </c>
      <c r="BI58" s="42"/>
      <c r="BJ58" s="3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>
        <v>0.98396793587174403</v>
      </c>
      <c r="CF58">
        <v>0.98547094188376805</v>
      </c>
      <c r="CG58">
        <v>0.60086985613917698</v>
      </c>
      <c r="CH58" s="42"/>
      <c r="CI58" s="42"/>
      <c r="CJ58" s="42"/>
      <c r="CK58">
        <v>0.994422177688711</v>
      </c>
      <c r="CL58">
        <v>0.99572478289913202</v>
      </c>
      <c r="CM58">
        <v>0.64084836339345297</v>
      </c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>
        <v>1</v>
      </c>
      <c r="DJ58">
        <v>1</v>
      </c>
      <c r="DK58">
        <v>0.94154976619906505</v>
      </c>
      <c r="DL58" s="42"/>
      <c r="DM58" s="42"/>
      <c r="DN58" s="42"/>
      <c r="DO58">
        <v>1</v>
      </c>
      <c r="DP58">
        <v>1</v>
      </c>
      <c r="DQ58">
        <v>0.96289245156980596</v>
      </c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42"/>
      <c r="FD58" s="42"/>
      <c r="FI58" s="31"/>
    </row>
    <row r="59" spans="1:165" x14ac:dyDescent="0.4">
      <c r="A59" s="112"/>
      <c r="B59" s="5">
        <f t="shared" si="2"/>
        <v>17</v>
      </c>
      <c r="C59">
        <v>0.64925040819355795</v>
      </c>
      <c r="D59">
        <v>0.48300430458661098</v>
      </c>
      <c r="E59">
        <v>0.655781505120974</v>
      </c>
      <c r="F59">
        <v>0.49903517886299498</v>
      </c>
      <c r="G59">
        <v>0.73744990351788597</v>
      </c>
      <c r="H59">
        <v>0.49936173370936598</v>
      </c>
      <c r="I59">
        <v>0.70102419474543598</v>
      </c>
      <c r="J59">
        <v>0.51782692593142399</v>
      </c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>
        <v>0.71322547127801705</v>
      </c>
      <c r="AQ59" s="42"/>
      <c r="AR59" s="42"/>
      <c r="AS59" s="42"/>
      <c r="AT59">
        <v>0.81742615407451402</v>
      </c>
      <c r="AU59" s="42"/>
      <c r="AV59" s="42"/>
      <c r="AW59" s="42"/>
      <c r="BH59" s="1">
        <f t="shared" si="4"/>
        <v>17</v>
      </c>
      <c r="BI59" s="42"/>
      <c r="BJ59" s="3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>
        <v>0.99532398129592503</v>
      </c>
      <c r="CF59">
        <v>0.99749498997996</v>
      </c>
      <c r="CG59">
        <v>0.63415858146537296</v>
      </c>
      <c r="CH59" s="42"/>
      <c r="CI59" s="42"/>
      <c r="CJ59" s="42"/>
      <c r="CK59">
        <v>0.99796259185036695</v>
      </c>
      <c r="CL59">
        <v>0.99752839011355998</v>
      </c>
      <c r="CM59">
        <v>0.68039412157648604</v>
      </c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>
        <v>1</v>
      </c>
      <c r="DJ59">
        <v>1</v>
      </c>
      <c r="DK59">
        <v>0.962257849031396</v>
      </c>
      <c r="DL59" s="42"/>
      <c r="DM59" s="42"/>
      <c r="DN59" s="42"/>
      <c r="DO59">
        <v>1</v>
      </c>
      <c r="DP59">
        <v>1</v>
      </c>
      <c r="DQ59">
        <v>0.97899131596526401</v>
      </c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42"/>
      <c r="FD59" s="42"/>
      <c r="FI59" s="31"/>
    </row>
    <row r="60" spans="1:165" x14ac:dyDescent="0.4">
      <c r="A60" s="112"/>
      <c r="B60" s="5">
        <f t="shared" si="2"/>
        <v>18</v>
      </c>
      <c r="C60">
        <v>0.75612290336945198</v>
      </c>
      <c r="D60">
        <v>0.49473059225174398</v>
      </c>
      <c r="E60">
        <v>0.78061451684726102</v>
      </c>
      <c r="F60">
        <v>0.499925782989461</v>
      </c>
      <c r="G60">
        <v>0.84960664984414402</v>
      </c>
      <c r="H60">
        <v>0.500163277423185</v>
      </c>
      <c r="I60">
        <v>0.82591658008015401</v>
      </c>
      <c r="J60">
        <v>0.54893869674929496</v>
      </c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>
        <v>0.79441888080748102</v>
      </c>
      <c r="AQ60" s="42"/>
      <c r="AR60" s="42"/>
      <c r="AS60" s="42"/>
      <c r="AT60">
        <v>0.90645687991687696</v>
      </c>
      <c r="AU60" s="42"/>
      <c r="AV60" s="42"/>
      <c r="AW60" s="42"/>
      <c r="BH60" s="1">
        <f t="shared" si="4"/>
        <v>18</v>
      </c>
      <c r="BI60" s="42"/>
      <c r="BJ60" s="3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>
        <v>0.99949899799599196</v>
      </c>
      <c r="CF60">
        <v>0.99933199732798905</v>
      </c>
      <c r="CG60">
        <v>0.66376714620274302</v>
      </c>
      <c r="CH60" s="42"/>
      <c r="CI60" s="42"/>
      <c r="CJ60" s="42"/>
      <c r="CK60">
        <v>0.99986639946559797</v>
      </c>
      <c r="CL60">
        <v>0.99866399465597899</v>
      </c>
      <c r="CM60">
        <v>0.71275885103540404</v>
      </c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>
        <v>1</v>
      </c>
      <c r="DJ60">
        <v>1</v>
      </c>
      <c r="DK60">
        <v>0.97995991983967901</v>
      </c>
      <c r="DL60" s="42"/>
      <c r="DM60" s="42"/>
      <c r="DN60" s="42"/>
      <c r="DO60">
        <v>1</v>
      </c>
      <c r="DP60">
        <v>1</v>
      </c>
      <c r="DQ60">
        <v>0.98934535738143004</v>
      </c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42"/>
      <c r="FD60" s="42"/>
      <c r="FI60" s="31"/>
    </row>
    <row r="61" spans="1:165" x14ac:dyDescent="0.4">
      <c r="A61" s="112"/>
      <c r="B61" s="5">
        <f t="shared" si="2"/>
        <v>19</v>
      </c>
      <c r="C61">
        <v>0.85631586759685296</v>
      </c>
      <c r="D61">
        <v>0.49873831082084003</v>
      </c>
      <c r="E61">
        <v>0.90470535846816102</v>
      </c>
      <c r="F61">
        <v>0.50616001187472204</v>
      </c>
      <c r="G61">
        <v>0.92976102122606497</v>
      </c>
      <c r="H61">
        <v>0.50087576072435802</v>
      </c>
      <c r="I61">
        <v>0.91806442036514802</v>
      </c>
      <c r="J61">
        <v>0.628321211221612</v>
      </c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>
        <v>0.86774528721983102</v>
      </c>
      <c r="AQ61" s="42"/>
      <c r="AR61" s="42"/>
      <c r="AS61" s="42"/>
      <c r="AT61">
        <v>0.95686507347483996</v>
      </c>
      <c r="AU61" s="42"/>
      <c r="AV61" s="42"/>
      <c r="AW61" s="42"/>
      <c r="BH61" s="1">
        <f t="shared" si="4"/>
        <v>19</v>
      </c>
      <c r="BI61" s="42"/>
      <c r="BJ61" s="3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>
        <v>0.99966599866399397</v>
      </c>
      <c r="CF61">
        <v>1</v>
      </c>
      <c r="CG61">
        <v>0.69203747072599497</v>
      </c>
      <c r="CH61" s="42"/>
      <c r="CI61" s="42"/>
      <c r="CJ61" s="42"/>
      <c r="CK61">
        <v>1</v>
      </c>
      <c r="CL61">
        <v>1</v>
      </c>
      <c r="CM61">
        <v>0.74485637942551797</v>
      </c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>
        <v>1</v>
      </c>
      <c r="DJ61">
        <v>1</v>
      </c>
      <c r="DK61">
        <v>0.98981295925183699</v>
      </c>
      <c r="DL61" s="42"/>
      <c r="DM61" s="42"/>
      <c r="DN61" s="42"/>
      <c r="DO61">
        <v>1</v>
      </c>
      <c r="DP61">
        <v>1</v>
      </c>
      <c r="DQ61">
        <v>0.99622578490313995</v>
      </c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42"/>
      <c r="FD61" s="42"/>
      <c r="FI61" s="31"/>
    </row>
    <row r="62" spans="1:165" x14ac:dyDescent="0.4">
      <c r="A62" s="112"/>
      <c r="B62" s="5">
        <f t="shared" si="2"/>
        <v>20</v>
      </c>
      <c r="C62">
        <v>0.92993914205135797</v>
      </c>
      <c r="D62">
        <v>0.49977734896838399</v>
      </c>
      <c r="E62">
        <v>0.96066498441442805</v>
      </c>
      <c r="F62">
        <v>0.52471426450942604</v>
      </c>
      <c r="G62">
        <v>0.9726584533175</v>
      </c>
      <c r="H62">
        <v>0.50360694671218598</v>
      </c>
      <c r="I62">
        <v>0.97215377764583599</v>
      </c>
      <c r="J62">
        <v>0.73228439958438496</v>
      </c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>
        <v>0.93498589876799798</v>
      </c>
      <c r="AQ62" s="42"/>
      <c r="AR62" s="42"/>
      <c r="AS62" s="42"/>
      <c r="AT62">
        <v>0.98129731334421799</v>
      </c>
      <c r="AU62" s="42"/>
      <c r="AV62" s="42"/>
      <c r="AW62" s="42"/>
      <c r="BH62" s="1">
        <f t="shared" si="4"/>
        <v>20</v>
      </c>
      <c r="BI62" s="42"/>
      <c r="BJ62" s="3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>
        <v>1</v>
      </c>
      <c r="CF62">
        <v>1</v>
      </c>
      <c r="CG62">
        <v>0.72515891602542704</v>
      </c>
      <c r="CH62" s="42"/>
      <c r="CI62" s="42"/>
      <c r="CJ62" s="42"/>
      <c r="CK62">
        <v>1</v>
      </c>
      <c r="CL62">
        <v>1</v>
      </c>
      <c r="CM62">
        <v>0.78206412825651295</v>
      </c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>
        <v>1</v>
      </c>
      <c r="DJ62">
        <v>1</v>
      </c>
      <c r="DK62">
        <v>0.99615898463593799</v>
      </c>
      <c r="DL62" s="42"/>
      <c r="DM62" s="42"/>
      <c r="DN62" s="42"/>
      <c r="DO62">
        <v>1</v>
      </c>
      <c r="DP62">
        <v>1</v>
      </c>
      <c r="DQ62">
        <v>0.99929859719438896</v>
      </c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42"/>
      <c r="FD62" s="42"/>
      <c r="FI62" s="31"/>
    </row>
    <row r="63" spans="1:165" x14ac:dyDescent="0.4">
      <c r="A63" s="112"/>
      <c r="B63" s="5">
        <f t="shared" si="2"/>
        <v>21</v>
      </c>
      <c r="C63">
        <v>0.97061006382662895</v>
      </c>
      <c r="D63">
        <v>0.50051951907377201</v>
      </c>
      <c r="E63">
        <v>0.98278165355499503</v>
      </c>
      <c r="F63">
        <v>0.55365889861956397</v>
      </c>
      <c r="G63">
        <v>0.99198456286180803</v>
      </c>
      <c r="H63">
        <v>0.51230518034733596</v>
      </c>
      <c r="I63">
        <v>0.99047053584681599</v>
      </c>
      <c r="J63">
        <v>0.84150215229330605</v>
      </c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>
        <v>0.97818019890158803</v>
      </c>
      <c r="AQ63" s="42"/>
      <c r="AR63" s="42"/>
      <c r="AS63" s="42"/>
      <c r="AT63">
        <v>0.99361733709366196</v>
      </c>
      <c r="AU63" s="42"/>
      <c r="AV63" s="42"/>
      <c r="AW63" s="42"/>
      <c r="BH63" s="1">
        <f t="shared" si="4"/>
        <v>21</v>
      </c>
      <c r="BI63" s="42"/>
      <c r="BJ63" s="3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>
        <v>1</v>
      </c>
      <c r="CF63">
        <v>1</v>
      </c>
      <c r="CG63">
        <v>0.75844764135162301</v>
      </c>
      <c r="CH63" s="42"/>
      <c r="CI63" s="42"/>
      <c r="CJ63" s="42"/>
      <c r="CK63">
        <v>0.99993319973279904</v>
      </c>
      <c r="CL63">
        <v>0.99993319973279904</v>
      </c>
      <c r="CM63">
        <v>0.82097528390113605</v>
      </c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>
        <v>1</v>
      </c>
      <c r="DJ63">
        <v>1</v>
      </c>
      <c r="DK63">
        <v>0.99966599866399397</v>
      </c>
      <c r="DL63" s="42"/>
      <c r="DM63" s="42"/>
      <c r="DN63" s="42"/>
      <c r="DO63">
        <v>1</v>
      </c>
      <c r="DP63">
        <v>1</v>
      </c>
      <c r="DQ63">
        <v>0.99986639946559797</v>
      </c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42"/>
      <c r="FD63" s="42"/>
      <c r="FI63" s="31"/>
    </row>
    <row r="64" spans="1:165" x14ac:dyDescent="0.4">
      <c r="A64" s="112"/>
      <c r="B64" s="5">
        <f t="shared" si="2"/>
        <v>22</v>
      </c>
      <c r="C64">
        <v>0.99005492058779898</v>
      </c>
      <c r="D64">
        <v>0.50170699124239304</v>
      </c>
      <c r="E64">
        <v>0.99376577111473996</v>
      </c>
      <c r="F64">
        <v>0.62000890604126502</v>
      </c>
      <c r="G64">
        <v>0.99875315422294797</v>
      </c>
      <c r="H64">
        <v>0.53756865073474802</v>
      </c>
      <c r="I64">
        <v>0.99691257236158504</v>
      </c>
      <c r="J64">
        <v>0.935639008460739</v>
      </c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>
        <v>0.99376577111473996</v>
      </c>
      <c r="AQ64" s="42"/>
      <c r="AR64" s="42"/>
      <c r="AS64" s="42"/>
      <c r="AT64">
        <v>0.99818910494285296</v>
      </c>
      <c r="AU64" s="42"/>
      <c r="AV64" s="42"/>
      <c r="AW64" s="42"/>
      <c r="BH64" s="1">
        <f t="shared" si="4"/>
        <v>22</v>
      </c>
      <c r="BI64" s="42"/>
      <c r="BJ64" s="3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>
        <v>1</v>
      </c>
      <c r="CF64">
        <v>1</v>
      </c>
      <c r="CG64">
        <v>0.79089996654399497</v>
      </c>
      <c r="CH64" s="42"/>
      <c r="CI64" s="42"/>
      <c r="CJ64" s="42"/>
      <c r="CK64">
        <v>0.99973279893119604</v>
      </c>
      <c r="CL64">
        <v>0.99973279893119604</v>
      </c>
      <c r="CM64">
        <v>0.860554442217769</v>
      </c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>
        <v>1</v>
      </c>
      <c r="DJ64">
        <v>1</v>
      </c>
      <c r="DK64">
        <v>1</v>
      </c>
      <c r="DL64" s="42"/>
      <c r="DM64" s="42"/>
      <c r="DN64" s="42"/>
      <c r="DO64">
        <v>1</v>
      </c>
      <c r="DP64">
        <v>1</v>
      </c>
      <c r="DQ64">
        <v>1</v>
      </c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42"/>
      <c r="FD64" s="42"/>
      <c r="FI64" s="31"/>
    </row>
    <row r="65" spans="1:165" x14ac:dyDescent="0.4">
      <c r="A65" s="112"/>
      <c r="B65" s="5">
        <f t="shared" si="2"/>
        <v>23</v>
      </c>
      <c r="C65">
        <v>0.99703131957844704</v>
      </c>
      <c r="D65">
        <v>0.50541784176933402</v>
      </c>
      <c r="E65">
        <v>0.99881252783137897</v>
      </c>
      <c r="F65">
        <v>0.72420958883776099</v>
      </c>
      <c r="G65">
        <v>0.99976250556627599</v>
      </c>
      <c r="H65">
        <v>0.60151402701499201</v>
      </c>
      <c r="I65">
        <v>0.99952501113255099</v>
      </c>
      <c r="J65">
        <v>0.97820988570580403</v>
      </c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>
        <v>0.99910939587353398</v>
      </c>
      <c r="AQ65" s="42"/>
      <c r="AR65" s="42"/>
      <c r="AS65" s="42"/>
      <c r="AT65">
        <v>0.999881252783138</v>
      </c>
      <c r="AU65" s="42"/>
      <c r="AV65" s="42"/>
      <c r="AW65" s="42"/>
      <c r="BH65" s="1">
        <f t="shared" si="4"/>
        <v>23</v>
      </c>
      <c r="BI65" s="42"/>
      <c r="BJ65" s="3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>
        <v>1</v>
      </c>
      <c r="CF65">
        <v>1</v>
      </c>
      <c r="CG65">
        <v>0.81482101037136201</v>
      </c>
      <c r="CH65" s="42"/>
      <c r="CI65" s="42"/>
      <c r="CJ65" s="42"/>
      <c r="CK65">
        <v>1</v>
      </c>
      <c r="CL65">
        <v>1</v>
      </c>
      <c r="CM65">
        <v>0.89402137608550403</v>
      </c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>
        <v>1</v>
      </c>
      <c r="DJ65">
        <v>1</v>
      </c>
      <c r="DK65">
        <v>1</v>
      </c>
      <c r="DL65" s="42"/>
      <c r="DM65" s="42"/>
      <c r="DN65" s="42"/>
      <c r="DO65">
        <v>1</v>
      </c>
      <c r="DP65">
        <v>1</v>
      </c>
      <c r="DQ65">
        <v>1</v>
      </c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42"/>
      <c r="FD65" s="42"/>
      <c r="FI65" s="31"/>
    </row>
    <row r="66" spans="1:165" x14ac:dyDescent="0.4">
      <c r="A66" s="112"/>
      <c r="B66" s="5">
        <f t="shared" si="2"/>
        <v>24</v>
      </c>
      <c r="C66">
        <v>0.99910939587353398</v>
      </c>
      <c r="D66">
        <v>0.51343327890752499</v>
      </c>
      <c r="E66">
        <v>0.99955469793676699</v>
      </c>
      <c r="F66">
        <v>0.82217604274899803</v>
      </c>
      <c r="G66">
        <v>1</v>
      </c>
      <c r="H66">
        <v>0.69888674484191804</v>
      </c>
      <c r="I66">
        <v>1</v>
      </c>
      <c r="J66">
        <v>0.99432982039483397</v>
      </c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>
        <v>1</v>
      </c>
      <c r="AQ66" s="42"/>
      <c r="AR66" s="42"/>
      <c r="AS66" s="42"/>
      <c r="AT66">
        <v>1</v>
      </c>
      <c r="AU66" s="42"/>
      <c r="AV66" s="42"/>
      <c r="AW66" s="42"/>
      <c r="BH66" s="1">
        <f t="shared" si="4"/>
        <v>24</v>
      </c>
      <c r="BI66" s="42"/>
      <c r="BJ66" s="3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>
        <v>0.99966599866399397</v>
      </c>
      <c r="CF66">
        <v>0.99966599866399397</v>
      </c>
      <c r="CG66">
        <v>0.84074941451990703</v>
      </c>
      <c r="CH66" s="42"/>
      <c r="CI66" s="42"/>
      <c r="CJ66" s="42"/>
      <c r="CK66">
        <v>1</v>
      </c>
      <c r="CL66">
        <v>1</v>
      </c>
      <c r="CM66">
        <v>0.92321309285237096</v>
      </c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>
        <v>1</v>
      </c>
      <c r="DJ66">
        <v>1</v>
      </c>
      <c r="DK66">
        <v>1</v>
      </c>
      <c r="DL66" s="42"/>
      <c r="DM66" s="42"/>
      <c r="DN66" s="42"/>
      <c r="DO66">
        <v>1</v>
      </c>
      <c r="DP66">
        <v>1</v>
      </c>
      <c r="DQ66">
        <v>1</v>
      </c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42"/>
      <c r="FD66" s="42"/>
      <c r="FI66" s="31"/>
    </row>
    <row r="67" spans="1:165" x14ac:dyDescent="0.4">
      <c r="A67" s="112"/>
      <c r="B67" s="5">
        <f>B66+1</f>
        <v>25</v>
      </c>
      <c r="C67">
        <v>1</v>
      </c>
      <c r="D67">
        <v>0.53183909752115199</v>
      </c>
      <c r="E67">
        <v>1</v>
      </c>
      <c r="F67">
        <v>0.91019741724803305</v>
      </c>
      <c r="G67">
        <v>1</v>
      </c>
      <c r="H67">
        <v>0.81368561674335704</v>
      </c>
      <c r="I67">
        <v>1</v>
      </c>
      <c r="J67">
        <v>0.99916876948196498</v>
      </c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>
        <v>1</v>
      </c>
      <c r="AQ67" s="42"/>
      <c r="AR67" s="42"/>
      <c r="AS67" s="42"/>
      <c r="AT67">
        <v>1</v>
      </c>
      <c r="AU67" s="42"/>
      <c r="AV67" s="42"/>
      <c r="AW67" s="42"/>
      <c r="BH67" s="1">
        <f>BH66+1</f>
        <v>25</v>
      </c>
      <c r="BI67" s="42"/>
      <c r="BJ67" s="3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>
        <v>0.99966599866399397</v>
      </c>
      <c r="CF67">
        <v>0.99966599866399397</v>
      </c>
      <c r="CG67">
        <v>0.86266309802609598</v>
      </c>
      <c r="CH67" s="42"/>
      <c r="CI67" s="42"/>
      <c r="CJ67" s="42"/>
      <c r="CK67">
        <v>1</v>
      </c>
      <c r="CL67">
        <v>1</v>
      </c>
      <c r="CM67">
        <v>0.94686038744154999</v>
      </c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>
        <v>1</v>
      </c>
      <c r="DJ67">
        <v>1</v>
      </c>
      <c r="DK67">
        <v>1</v>
      </c>
      <c r="DL67" s="42"/>
      <c r="DM67" s="42"/>
      <c r="DN67" s="42"/>
      <c r="DO67">
        <v>1</v>
      </c>
      <c r="DP67">
        <v>1</v>
      </c>
      <c r="DQ67">
        <v>1</v>
      </c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42"/>
      <c r="FD67" s="42"/>
      <c r="FI67" s="31"/>
    </row>
    <row r="68" spans="1:165" x14ac:dyDescent="0.4">
      <c r="A68" s="112"/>
      <c r="B68" s="5">
        <f t="shared" si="2"/>
        <v>26</v>
      </c>
      <c r="C68">
        <v>1</v>
      </c>
      <c r="D68">
        <v>0.57636930384444096</v>
      </c>
      <c r="E68">
        <v>1</v>
      </c>
      <c r="F68">
        <v>0.967789817426154</v>
      </c>
      <c r="G68">
        <v>1</v>
      </c>
      <c r="H68">
        <v>0.91061303250705095</v>
      </c>
      <c r="I68">
        <v>1</v>
      </c>
      <c r="J68">
        <v>1</v>
      </c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>
        <v>1</v>
      </c>
      <c r="AQ68" s="42"/>
      <c r="AR68" s="42"/>
      <c r="AS68" s="42"/>
      <c r="AT68">
        <v>1</v>
      </c>
      <c r="AU68" s="42"/>
      <c r="AV68" s="42"/>
      <c r="AW68" s="42"/>
      <c r="BH68" s="1">
        <f t="shared" si="4"/>
        <v>26</v>
      </c>
      <c r="BI68" s="42"/>
      <c r="BJ68" s="3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>
        <v>1</v>
      </c>
      <c r="CF68">
        <v>1</v>
      </c>
      <c r="CG68">
        <v>0.88474406155905005</v>
      </c>
      <c r="CH68" s="42"/>
      <c r="CI68" s="42"/>
      <c r="CJ68" s="42"/>
      <c r="CK68">
        <v>1</v>
      </c>
      <c r="CL68">
        <v>1</v>
      </c>
      <c r="CM68">
        <v>0.96616566466265896</v>
      </c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>
        <v>1</v>
      </c>
      <c r="DJ68">
        <v>1</v>
      </c>
      <c r="DK68">
        <v>1</v>
      </c>
      <c r="DL68" s="42"/>
      <c r="DM68" s="42"/>
      <c r="DN68" s="42"/>
      <c r="DO68">
        <v>1</v>
      </c>
      <c r="DP68">
        <v>1</v>
      </c>
      <c r="DQ68">
        <v>1</v>
      </c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42"/>
      <c r="FD68" s="42"/>
      <c r="FI68" s="31"/>
    </row>
    <row r="69" spans="1:165" x14ac:dyDescent="0.4">
      <c r="A69" s="112"/>
      <c r="B69" s="5">
        <f t="shared" si="2"/>
        <v>27</v>
      </c>
      <c r="C69">
        <v>1</v>
      </c>
      <c r="D69">
        <v>0.65489090099450797</v>
      </c>
      <c r="E69">
        <v>1</v>
      </c>
      <c r="F69">
        <v>0.99050022265103099</v>
      </c>
      <c r="G69" s="42">
        <v>1</v>
      </c>
      <c r="H69">
        <v>0.97141160754044797</v>
      </c>
      <c r="I69">
        <v>1</v>
      </c>
      <c r="J69">
        <v>1</v>
      </c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>
        <v>1</v>
      </c>
      <c r="AQ69" s="42"/>
      <c r="AR69" s="42"/>
      <c r="AS69" s="42"/>
      <c r="AT69">
        <v>1</v>
      </c>
      <c r="AU69" s="42"/>
      <c r="AV69" s="42"/>
      <c r="AW69" s="42"/>
      <c r="BH69" s="1">
        <f t="shared" si="4"/>
        <v>27</v>
      </c>
      <c r="BI69" s="42"/>
      <c r="BJ69" s="3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>
        <v>1</v>
      </c>
      <c r="CF69">
        <v>1</v>
      </c>
      <c r="CG69">
        <v>0.90883238541318201</v>
      </c>
      <c r="CH69" s="42"/>
      <c r="CI69" s="42"/>
      <c r="CJ69" s="42"/>
      <c r="CK69">
        <v>1</v>
      </c>
      <c r="CL69">
        <v>1</v>
      </c>
      <c r="CM69">
        <v>0.97982631930527697</v>
      </c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>
        <v>1</v>
      </c>
      <c r="DJ69">
        <v>1</v>
      </c>
      <c r="DK69">
        <v>1</v>
      </c>
      <c r="DL69" s="42"/>
      <c r="DM69" s="42"/>
      <c r="DN69" s="42"/>
      <c r="DO69">
        <v>1</v>
      </c>
      <c r="DP69">
        <v>1</v>
      </c>
      <c r="DQ69">
        <v>1</v>
      </c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42"/>
      <c r="FD69" s="42"/>
      <c r="FI69" s="31"/>
    </row>
    <row r="70" spans="1:165" x14ac:dyDescent="0.4">
      <c r="A70" s="112"/>
      <c r="B70" s="5">
        <f t="shared" si="2"/>
        <v>28</v>
      </c>
      <c r="C70">
        <v>1</v>
      </c>
      <c r="D70">
        <v>0.74914650437880403</v>
      </c>
      <c r="E70">
        <v>1</v>
      </c>
      <c r="F70">
        <v>0.99851565978922396</v>
      </c>
      <c r="G70" s="42">
        <v>1</v>
      </c>
      <c r="H70">
        <v>0.99317203503042895</v>
      </c>
      <c r="I70">
        <v>1</v>
      </c>
      <c r="J70">
        <v>1</v>
      </c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>
        <v>1</v>
      </c>
      <c r="AQ70" s="42"/>
      <c r="AR70" s="42"/>
      <c r="AS70" s="42"/>
      <c r="AT70">
        <v>1</v>
      </c>
      <c r="AU70" s="42"/>
      <c r="AV70" s="42"/>
      <c r="AW70" s="42"/>
      <c r="BH70" s="1">
        <f t="shared" si="4"/>
        <v>28</v>
      </c>
      <c r="BI70" s="42"/>
      <c r="BJ70" s="3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>
        <v>1</v>
      </c>
      <c r="CF70">
        <v>1</v>
      </c>
      <c r="CG70">
        <v>0.93007694881231195</v>
      </c>
      <c r="CH70" s="42"/>
      <c r="CI70" s="42"/>
      <c r="CJ70" s="42"/>
      <c r="CK70">
        <v>1</v>
      </c>
      <c r="CL70">
        <v>1</v>
      </c>
      <c r="CM70">
        <v>0.99188376753507002</v>
      </c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>
        <v>1</v>
      </c>
      <c r="DJ70">
        <v>1</v>
      </c>
      <c r="DK70">
        <v>1</v>
      </c>
      <c r="DL70" s="42"/>
      <c r="DM70" s="42"/>
      <c r="DN70" s="42"/>
      <c r="DO70">
        <v>1</v>
      </c>
      <c r="DP70">
        <v>1</v>
      </c>
      <c r="DQ70">
        <v>1</v>
      </c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42"/>
      <c r="FD70" s="42"/>
      <c r="FI70" s="31"/>
    </row>
    <row r="71" spans="1:165" x14ac:dyDescent="0.4">
      <c r="A71" s="112"/>
      <c r="B71" s="5">
        <f t="shared" si="2"/>
        <v>29</v>
      </c>
      <c r="C71" s="42">
        <v>1</v>
      </c>
      <c r="D71">
        <v>0.86284696452426901</v>
      </c>
      <c r="E71">
        <v>1</v>
      </c>
      <c r="F71">
        <v>1</v>
      </c>
      <c r="G71" s="42">
        <v>1</v>
      </c>
      <c r="H71">
        <v>0.99875315422294797</v>
      </c>
      <c r="I71">
        <v>1</v>
      </c>
      <c r="J71">
        <v>1</v>
      </c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>
        <v>1</v>
      </c>
      <c r="AQ71" s="42"/>
      <c r="AR71" s="42"/>
      <c r="AS71" s="42"/>
      <c r="AT71">
        <v>1</v>
      </c>
      <c r="AU71" s="42"/>
      <c r="AV71" s="42"/>
      <c r="AW71" s="42"/>
      <c r="BH71" s="1">
        <f t="shared" si="4"/>
        <v>29</v>
      </c>
      <c r="BI71" s="42"/>
      <c r="BJ71" s="3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>
        <v>1</v>
      </c>
      <c r="CF71">
        <v>1</v>
      </c>
      <c r="CG71">
        <v>0.94998327199732302</v>
      </c>
      <c r="CH71" s="42"/>
      <c r="CI71" s="42"/>
      <c r="CJ71" s="42"/>
      <c r="CK71">
        <v>1</v>
      </c>
      <c r="CL71">
        <v>1</v>
      </c>
      <c r="CM71">
        <v>0.99736138944555797</v>
      </c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>
        <v>1</v>
      </c>
      <c r="DJ71">
        <v>1</v>
      </c>
      <c r="DK71">
        <v>1</v>
      </c>
      <c r="DL71" s="42"/>
      <c r="DM71" s="42"/>
      <c r="DN71" s="42"/>
      <c r="DO71">
        <v>1</v>
      </c>
      <c r="DP71">
        <v>1</v>
      </c>
      <c r="DQ71">
        <v>1</v>
      </c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42"/>
      <c r="FD71" s="42"/>
      <c r="FI71" s="31"/>
    </row>
    <row r="72" spans="1:165" x14ac:dyDescent="0.4">
      <c r="A72" s="112"/>
      <c r="B72" s="5">
        <f t="shared" si="2"/>
        <v>30</v>
      </c>
      <c r="C72" s="42">
        <v>1</v>
      </c>
      <c r="D72">
        <v>0.94582158230666502</v>
      </c>
      <c r="E72">
        <v>1</v>
      </c>
      <c r="F72">
        <v>1</v>
      </c>
      <c r="G72" s="42">
        <v>1</v>
      </c>
      <c r="H72">
        <v>0.99976250556627599</v>
      </c>
      <c r="I72">
        <v>1</v>
      </c>
      <c r="J72">
        <v>1</v>
      </c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>
        <v>1</v>
      </c>
      <c r="AQ72" s="42"/>
      <c r="AR72" s="42"/>
      <c r="AS72" s="42"/>
      <c r="AT72">
        <v>1</v>
      </c>
      <c r="AU72" s="42"/>
      <c r="AV72" s="42"/>
      <c r="AW72" s="42"/>
      <c r="BH72" s="1">
        <f t="shared" si="4"/>
        <v>30</v>
      </c>
      <c r="BI72" s="42"/>
      <c r="BJ72" s="3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>
        <v>1</v>
      </c>
      <c r="CF72">
        <v>1</v>
      </c>
      <c r="CG72">
        <v>0.96922047507527598</v>
      </c>
      <c r="CH72" s="42"/>
      <c r="CI72" s="42"/>
      <c r="CJ72" s="42"/>
      <c r="CK72">
        <v>1</v>
      </c>
      <c r="CL72">
        <v>1</v>
      </c>
      <c r="CM72">
        <v>0.99956579826319303</v>
      </c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>
        <v>1</v>
      </c>
      <c r="DJ72">
        <v>1</v>
      </c>
      <c r="DK72">
        <v>1</v>
      </c>
      <c r="DL72" s="42"/>
      <c r="DM72" s="42"/>
      <c r="DN72" s="42"/>
      <c r="DO72">
        <v>1</v>
      </c>
      <c r="DP72">
        <v>1</v>
      </c>
      <c r="DQ72">
        <v>1</v>
      </c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42"/>
      <c r="FD72" s="42"/>
      <c r="FI72" s="31"/>
    </row>
    <row r="73" spans="1:165" x14ac:dyDescent="0.4">
      <c r="A73" s="112"/>
      <c r="B73" s="5">
        <f t="shared" si="2"/>
        <v>31</v>
      </c>
      <c r="C73" s="42">
        <v>1</v>
      </c>
      <c r="D73">
        <v>0.986047202018703</v>
      </c>
      <c r="E73">
        <v>1</v>
      </c>
      <c r="F73">
        <v>1</v>
      </c>
      <c r="G73" s="42">
        <v>1</v>
      </c>
      <c r="H73">
        <v>1</v>
      </c>
      <c r="I73">
        <v>1</v>
      </c>
      <c r="J73">
        <v>1</v>
      </c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>
        <v>1</v>
      </c>
      <c r="AQ73" s="42"/>
      <c r="AR73" s="42"/>
      <c r="AS73" s="42"/>
      <c r="AT73">
        <v>1</v>
      </c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>
        <v>1</v>
      </c>
      <c r="CF73" s="42">
        <v>1</v>
      </c>
      <c r="CG73">
        <v>0.98210103699999995</v>
      </c>
      <c r="CH73" s="42"/>
      <c r="CI73" s="42"/>
      <c r="CJ73" s="42"/>
      <c r="CK73" s="42">
        <v>1</v>
      </c>
      <c r="CL73" s="42">
        <v>1</v>
      </c>
      <c r="CM73">
        <v>0.99986639899999996</v>
      </c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2"/>
      <c r="B74" s="5">
        <f t="shared" si="2"/>
        <v>32</v>
      </c>
      <c r="C74" s="42">
        <v>1</v>
      </c>
      <c r="D74">
        <v>0.99851565978922396</v>
      </c>
      <c r="E74">
        <v>1</v>
      </c>
      <c r="F74">
        <v>1</v>
      </c>
      <c r="G74" s="42">
        <v>1</v>
      </c>
      <c r="H74">
        <v>1</v>
      </c>
      <c r="I74">
        <v>1</v>
      </c>
      <c r="J74">
        <v>1</v>
      </c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>
        <v>1</v>
      </c>
      <c r="AQ74" s="42"/>
      <c r="AR74" s="42"/>
      <c r="AS74" s="42"/>
      <c r="AT74">
        <v>1</v>
      </c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>
        <v>1</v>
      </c>
      <c r="CF74" s="42">
        <v>1</v>
      </c>
      <c r="CG74">
        <v>0.99096687900000002</v>
      </c>
      <c r="CH74" s="42"/>
      <c r="CI74" s="42"/>
      <c r="CJ74" s="42"/>
      <c r="CK74" s="42">
        <v>1</v>
      </c>
      <c r="CL74" s="42">
        <v>1</v>
      </c>
      <c r="CM74">
        <v>1</v>
      </c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2"/>
      <c r="B75" s="5">
        <f t="shared" si="2"/>
        <v>33</v>
      </c>
      <c r="C75" s="42">
        <v>1</v>
      </c>
      <c r="D75">
        <v>0.99970313195784499</v>
      </c>
      <c r="E75">
        <v>1</v>
      </c>
      <c r="F75">
        <v>1</v>
      </c>
      <c r="G75" s="42">
        <v>1</v>
      </c>
      <c r="H75" s="42">
        <v>1</v>
      </c>
      <c r="I75">
        <v>1</v>
      </c>
      <c r="J75">
        <v>1</v>
      </c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>
        <v>1</v>
      </c>
      <c r="AQ75" s="42"/>
      <c r="AR75" s="42"/>
      <c r="AS75" s="42"/>
      <c r="AT75">
        <v>1</v>
      </c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>
        <v>1</v>
      </c>
      <c r="CF75" s="42">
        <v>1</v>
      </c>
      <c r="CG75">
        <v>0.99615255899999999</v>
      </c>
      <c r="CH75" s="42"/>
      <c r="CI75" s="42"/>
      <c r="CJ75" s="42"/>
      <c r="CK75" s="42">
        <v>1</v>
      </c>
      <c r="CL75" s="42">
        <v>1</v>
      </c>
      <c r="CM75">
        <v>1</v>
      </c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2"/>
      <c r="B76" s="5">
        <f t="shared" si="2"/>
        <v>34</v>
      </c>
      <c r="C76" s="42">
        <v>1</v>
      </c>
      <c r="D76">
        <v>0.999851565978922</v>
      </c>
      <c r="E76">
        <v>1</v>
      </c>
      <c r="F76">
        <v>1</v>
      </c>
      <c r="G76" s="42">
        <v>1</v>
      </c>
      <c r="H76" s="42">
        <v>1</v>
      </c>
      <c r="I76">
        <v>1</v>
      </c>
      <c r="J76">
        <v>1</v>
      </c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>
        <v>1</v>
      </c>
      <c r="AQ76" s="42"/>
      <c r="AR76" s="42"/>
      <c r="AS76" s="42"/>
      <c r="AT76">
        <v>1</v>
      </c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>
        <v>1</v>
      </c>
      <c r="CF76" s="42">
        <v>1</v>
      </c>
      <c r="CG76">
        <v>0.99832719999999997</v>
      </c>
      <c r="CH76" s="42"/>
      <c r="CI76" s="42"/>
      <c r="CJ76" s="42"/>
      <c r="CK76" s="42">
        <v>1</v>
      </c>
      <c r="CL76" s="42">
        <v>1</v>
      </c>
      <c r="CM76">
        <v>1</v>
      </c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2"/>
      <c r="B77" s="5">
        <f t="shared" si="2"/>
        <v>35</v>
      </c>
      <c r="C77" s="42">
        <v>1</v>
      </c>
      <c r="D77">
        <v>1</v>
      </c>
      <c r="E77" s="42">
        <v>1</v>
      </c>
      <c r="F77" s="42">
        <v>1</v>
      </c>
      <c r="G77" s="42">
        <v>1</v>
      </c>
      <c r="H77" s="42">
        <v>1</v>
      </c>
      <c r="I77" s="42">
        <v>1</v>
      </c>
      <c r="J77" s="42">
        <v>1</v>
      </c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>
        <v>1</v>
      </c>
      <c r="AQ77" s="42"/>
      <c r="AR77" s="42"/>
      <c r="AS77" s="42"/>
      <c r="AT77">
        <v>1</v>
      </c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>
        <v>1</v>
      </c>
      <c r="CF77" s="42">
        <v>1</v>
      </c>
      <c r="CG77">
        <v>1</v>
      </c>
      <c r="CH77" s="42"/>
      <c r="CI77" s="42"/>
      <c r="CJ77" s="42"/>
      <c r="CK77" s="42">
        <v>1</v>
      </c>
      <c r="CL77" s="42">
        <v>1</v>
      </c>
      <c r="CM77">
        <v>1</v>
      </c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25" customHeight="1" thickBot="1" x14ac:dyDescent="0.45">
      <c r="A82" s="112"/>
      <c r="B82" s="71">
        <f t="shared" si="2"/>
        <v>40</v>
      </c>
      <c r="C82" s="42"/>
      <c r="D82" s="42"/>
      <c r="E82" s="67"/>
      <c r="F82" s="42"/>
      <c r="G82" s="42"/>
      <c r="H82" s="42"/>
      <c r="I82" s="67"/>
      <c r="J82" s="42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0AF9-358E-45A9-A6BD-ADD350F861EB}">
  <dimension ref="A1:FI95"/>
  <sheetViews>
    <sheetView zoomScale="55" zoomScaleNormal="55" workbookViewId="0">
      <selection activeCell="FA45" sqref="FA45:FB72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328125" bestFit="1" customWidth="1"/>
    <col min="7" max="7" width="12.46484375" bestFit="1" customWidth="1"/>
    <col min="8" max="8" width="11.132812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328125" bestFit="1" customWidth="1"/>
    <col min="26" max="26" width="12.46484375" bestFit="1" customWidth="1"/>
    <col min="27" max="27" width="11.132812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328125" bestFit="1" customWidth="1"/>
    <col min="46" max="46" width="12.46484375" bestFit="1" customWidth="1"/>
    <col min="47" max="47" width="11.132812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328125" bestFit="1" customWidth="1"/>
    <col min="65" max="65" width="12.46484375" bestFit="1" customWidth="1"/>
    <col min="66" max="66" width="11.1328125" bestFit="1" customWidth="1"/>
    <col min="67" max="76" width="11.46484375" customWidth="1"/>
    <col min="83" max="94" width="12.46484375" customWidth="1"/>
    <col min="97" max="108" width="12.46484375" customWidth="1"/>
    <col min="113" max="124" width="11.1328125" customWidth="1"/>
    <col min="128" max="139" width="11.1328125" customWidth="1"/>
    <col min="141" max="141" width="16.46484375" customWidth="1"/>
    <col min="142" max="143" width="11.1328125" customWidth="1"/>
    <col min="145" max="153" width="13" customWidth="1"/>
    <col min="154" max="156" width="11.1328125" customWidth="1"/>
    <col min="158" max="166" width="13" customWidth="1"/>
  </cols>
  <sheetData>
    <row r="1" spans="1:165" ht="32.25" x14ac:dyDescent="0.85">
      <c r="A1" s="49" t="s">
        <v>74</v>
      </c>
    </row>
    <row r="3" spans="1:165" ht="14.25" thickBot="1" x14ac:dyDescent="0.45"/>
    <row r="4" spans="1:165" ht="14.25" thickBot="1" x14ac:dyDescent="0.45">
      <c r="A4" s="112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.15" x14ac:dyDescent="0.7">
      <c r="A33" s="112"/>
      <c r="B33" s="107" t="str">
        <f>A1</f>
        <v>BT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BT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BT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BT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BT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BT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BT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BT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BT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BT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 x14ac:dyDescent="0.4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.65" x14ac:dyDescent="0.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2"/>
      <c r="B37" s="5">
        <v>-5</v>
      </c>
      <c r="C37" s="42">
        <v>0</v>
      </c>
      <c r="D37" s="42">
        <v>0</v>
      </c>
      <c r="E37" s="42"/>
      <c r="F37" s="42"/>
      <c r="G37" s="42"/>
      <c r="H37" s="42"/>
      <c r="I37" s="42"/>
      <c r="J37" s="42"/>
      <c r="U37" s="1">
        <v>-5</v>
      </c>
      <c r="V37" s="42">
        <v>0</v>
      </c>
      <c r="W37" s="42">
        <v>0</v>
      </c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>
        <v>0</v>
      </c>
      <c r="CF37" s="42">
        <v>0</v>
      </c>
      <c r="CG37" s="42">
        <v>0</v>
      </c>
      <c r="CH37" s="42">
        <v>0</v>
      </c>
      <c r="CI37" s="42">
        <v>0</v>
      </c>
      <c r="CJ37" s="42">
        <v>0</v>
      </c>
      <c r="CK37" s="42">
        <v>0</v>
      </c>
      <c r="CL37" s="42">
        <v>0</v>
      </c>
      <c r="CM37" s="42">
        <v>0</v>
      </c>
      <c r="CR37" s="1">
        <v>-5</v>
      </c>
      <c r="CS37" s="42">
        <v>0</v>
      </c>
      <c r="CT37" s="42">
        <v>0</v>
      </c>
      <c r="CU37" s="42">
        <v>0</v>
      </c>
      <c r="CV37" s="42">
        <v>0</v>
      </c>
      <c r="CW37" s="42">
        <v>0</v>
      </c>
      <c r="CX37" s="42">
        <v>0</v>
      </c>
      <c r="CY37" s="42">
        <v>0</v>
      </c>
      <c r="CZ37" s="42">
        <v>0</v>
      </c>
      <c r="DA37" s="42">
        <v>0</v>
      </c>
      <c r="DE37" s="31"/>
      <c r="DG37" s="26"/>
      <c r="DH37" s="1">
        <v>-5</v>
      </c>
      <c r="DI37" s="42">
        <v>0</v>
      </c>
      <c r="DJ37" s="42">
        <v>0</v>
      </c>
      <c r="DK37" s="42">
        <v>0</v>
      </c>
      <c r="DL37" s="42">
        <v>0</v>
      </c>
      <c r="DM37" s="42">
        <v>0</v>
      </c>
      <c r="DN37" s="42">
        <v>0</v>
      </c>
      <c r="DO37" s="42">
        <v>0</v>
      </c>
      <c r="DP37" s="42">
        <v>0</v>
      </c>
      <c r="DQ37" s="42">
        <v>0</v>
      </c>
      <c r="DW37" s="1">
        <v>-5</v>
      </c>
      <c r="DX37" s="42">
        <v>0</v>
      </c>
      <c r="DY37" s="42">
        <v>0</v>
      </c>
      <c r="DZ37" s="42">
        <v>0</v>
      </c>
      <c r="EA37" s="42">
        <v>0</v>
      </c>
      <c r="EB37" s="42">
        <v>0</v>
      </c>
      <c r="EC37" s="42">
        <v>0</v>
      </c>
      <c r="ED37" s="42">
        <v>0</v>
      </c>
      <c r="EE37" s="42">
        <v>0</v>
      </c>
      <c r="EF37" s="42">
        <v>0</v>
      </c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2"/>
      <c r="B38" s="5">
        <f>B37+1</f>
        <v>-4</v>
      </c>
      <c r="C38" s="42">
        <v>0</v>
      </c>
      <c r="D38" s="42">
        <v>0</v>
      </c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>
        <v>0</v>
      </c>
      <c r="W38" s="42">
        <v>0</v>
      </c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>
        <v>0</v>
      </c>
      <c r="CF38" s="42">
        <v>0</v>
      </c>
      <c r="CG38" s="42">
        <v>0</v>
      </c>
      <c r="CH38" s="42">
        <v>0</v>
      </c>
      <c r="CI38" s="42">
        <v>0</v>
      </c>
      <c r="CJ38" s="42">
        <v>0</v>
      </c>
      <c r="CK38" s="42">
        <v>0</v>
      </c>
      <c r="CL38" s="42">
        <v>0</v>
      </c>
      <c r="CM38" s="42">
        <v>0</v>
      </c>
      <c r="CR38" s="1">
        <f>CR37+1</f>
        <v>-4</v>
      </c>
      <c r="CS38" s="42">
        <v>0</v>
      </c>
      <c r="CT38" s="42">
        <v>0</v>
      </c>
      <c r="CU38" s="42">
        <v>0</v>
      </c>
      <c r="CV38" s="42">
        <v>0</v>
      </c>
      <c r="CW38" s="42">
        <v>0</v>
      </c>
      <c r="CX38" s="42">
        <v>0</v>
      </c>
      <c r="CY38" s="42">
        <v>0</v>
      </c>
      <c r="CZ38" s="42">
        <v>0</v>
      </c>
      <c r="DA38" s="42">
        <v>0</v>
      </c>
      <c r="DE38" s="31"/>
      <c r="DG38" s="26"/>
      <c r="DH38" s="1">
        <f>DH37+1</f>
        <v>-4</v>
      </c>
      <c r="DI38" s="42">
        <v>0</v>
      </c>
      <c r="DJ38" s="42">
        <v>0</v>
      </c>
      <c r="DK38" s="42">
        <v>0</v>
      </c>
      <c r="DL38" s="42">
        <v>0</v>
      </c>
      <c r="DM38" s="42">
        <v>0</v>
      </c>
      <c r="DN38" s="42">
        <v>0</v>
      </c>
      <c r="DO38" s="42">
        <v>0</v>
      </c>
      <c r="DP38" s="42">
        <v>0</v>
      </c>
      <c r="DQ38" s="42">
        <v>0</v>
      </c>
      <c r="DW38" s="1">
        <f>DW37+1</f>
        <v>-4</v>
      </c>
      <c r="DX38" s="42">
        <v>0</v>
      </c>
      <c r="DY38" s="42">
        <v>0</v>
      </c>
      <c r="DZ38" s="42">
        <v>0</v>
      </c>
      <c r="EA38" s="42">
        <v>0</v>
      </c>
      <c r="EB38" s="42">
        <v>0</v>
      </c>
      <c r="EC38" s="42">
        <v>0</v>
      </c>
      <c r="ED38" s="42">
        <v>0</v>
      </c>
      <c r="EE38" s="42">
        <v>0</v>
      </c>
      <c r="EF38" s="42">
        <v>0</v>
      </c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2"/>
      <c r="B39" s="5">
        <f t="shared" ref="B39:B82" si="2">B38+1</f>
        <v>-3</v>
      </c>
      <c r="C39" s="42">
        <v>0</v>
      </c>
      <c r="D39" s="42">
        <v>0</v>
      </c>
      <c r="E39" s="42"/>
      <c r="F39" s="42"/>
      <c r="G39" s="42"/>
      <c r="H39" s="42"/>
      <c r="I39" s="42"/>
      <c r="J39" s="42"/>
      <c r="U39" s="1">
        <f t="shared" si="0"/>
        <v>-3</v>
      </c>
      <c r="V39" s="42">
        <v>0</v>
      </c>
      <c r="W39" s="42">
        <v>0</v>
      </c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>
        <v>0</v>
      </c>
      <c r="CF39" s="42">
        <v>0</v>
      </c>
      <c r="CG39" s="42">
        <v>0</v>
      </c>
      <c r="CH39" s="42">
        <v>0</v>
      </c>
      <c r="CI39" s="42">
        <v>0</v>
      </c>
      <c r="CJ39" s="42">
        <v>0</v>
      </c>
      <c r="CK39" s="42">
        <v>0</v>
      </c>
      <c r="CL39" s="42">
        <v>0</v>
      </c>
      <c r="CM39" s="42">
        <v>0</v>
      </c>
      <c r="CR39" s="1">
        <f t="shared" ref="CR39:CR82" si="6">CR38+1</f>
        <v>-3</v>
      </c>
      <c r="CS39" s="42">
        <v>0</v>
      </c>
      <c r="CT39" s="42">
        <v>0</v>
      </c>
      <c r="CU39" s="42">
        <v>0</v>
      </c>
      <c r="CV39" s="42">
        <v>0</v>
      </c>
      <c r="CW39" s="42">
        <v>0</v>
      </c>
      <c r="CX39" s="42">
        <v>0</v>
      </c>
      <c r="CY39" s="42">
        <v>0</v>
      </c>
      <c r="CZ39" s="42">
        <v>0</v>
      </c>
      <c r="DA39" s="42">
        <v>0</v>
      </c>
      <c r="DE39" s="31"/>
      <c r="DG39" s="26"/>
      <c r="DH39" s="1">
        <f t="shared" ref="DH39:DH82" si="7">DH38+1</f>
        <v>-3</v>
      </c>
      <c r="DI39" s="42">
        <v>0</v>
      </c>
      <c r="DJ39" s="42">
        <v>0</v>
      </c>
      <c r="DK39" s="42">
        <v>0</v>
      </c>
      <c r="DL39" s="42">
        <v>0</v>
      </c>
      <c r="DM39" s="42">
        <v>0</v>
      </c>
      <c r="DN39" s="42">
        <v>0</v>
      </c>
      <c r="DO39" s="42">
        <v>0</v>
      </c>
      <c r="DP39" s="42">
        <v>0</v>
      </c>
      <c r="DQ39" s="42">
        <v>0</v>
      </c>
      <c r="DW39" s="1">
        <f t="shared" ref="DW39:DW82" si="8">DW38+1</f>
        <v>-3</v>
      </c>
      <c r="DX39" s="42">
        <v>0</v>
      </c>
      <c r="DY39" s="42">
        <v>0</v>
      </c>
      <c r="DZ39" s="42">
        <v>0</v>
      </c>
      <c r="EA39" s="42">
        <v>0</v>
      </c>
      <c r="EB39" s="42">
        <v>0</v>
      </c>
      <c r="EC39" s="42">
        <v>0</v>
      </c>
      <c r="ED39" s="42">
        <v>0</v>
      </c>
      <c r="EE39" s="42">
        <v>0</v>
      </c>
      <c r="EF39" s="42">
        <v>0</v>
      </c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2"/>
      <c r="B40" s="5">
        <f t="shared" si="2"/>
        <v>-2</v>
      </c>
      <c r="C40" s="42">
        <v>0</v>
      </c>
      <c r="D40" s="42">
        <v>0</v>
      </c>
      <c r="E40" s="42"/>
      <c r="F40" s="42"/>
      <c r="G40" s="42"/>
      <c r="H40" s="42"/>
      <c r="I40" s="42"/>
      <c r="J40" s="42"/>
      <c r="U40" s="1">
        <f t="shared" si="0"/>
        <v>-2</v>
      </c>
      <c r="V40" s="42">
        <v>0</v>
      </c>
      <c r="W40" s="42">
        <v>0</v>
      </c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>
        <v>0</v>
      </c>
      <c r="CF40" s="42">
        <v>0</v>
      </c>
      <c r="CG40" s="42">
        <v>0</v>
      </c>
      <c r="CH40" s="42">
        <v>0</v>
      </c>
      <c r="CI40" s="42">
        <v>0</v>
      </c>
      <c r="CJ40" s="42">
        <v>0</v>
      </c>
      <c r="CK40" s="42">
        <v>0</v>
      </c>
      <c r="CL40" s="42">
        <v>0</v>
      </c>
      <c r="CM40" s="42">
        <v>0</v>
      </c>
      <c r="CR40" s="1">
        <f t="shared" si="6"/>
        <v>-2</v>
      </c>
      <c r="CS40" s="42">
        <v>0</v>
      </c>
      <c r="CT40" s="42">
        <v>0</v>
      </c>
      <c r="CU40" s="42">
        <v>0</v>
      </c>
      <c r="CV40" s="42">
        <v>0</v>
      </c>
      <c r="CW40" s="42">
        <v>0</v>
      </c>
      <c r="CX40" s="42">
        <v>0</v>
      </c>
      <c r="CY40" s="42">
        <v>0</v>
      </c>
      <c r="CZ40" s="42">
        <v>0</v>
      </c>
      <c r="DA40" s="42">
        <v>0</v>
      </c>
      <c r="DE40" s="31"/>
      <c r="DG40" s="26"/>
      <c r="DH40" s="1">
        <f t="shared" si="7"/>
        <v>-2</v>
      </c>
      <c r="DI40" s="42">
        <v>0</v>
      </c>
      <c r="DJ40" s="42">
        <v>0</v>
      </c>
      <c r="DK40" s="42">
        <v>0</v>
      </c>
      <c r="DL40" s="42">
        <v>0</v>
      </c>
      <c r="DM40" s="42">
        <v>0</v>
      </c>
      <c r="DN40" s="42">
        <v>0</v>
      </c>
      <c r="DO40" s="42">
        <v>0</v>
      </c>
      <c r="DP40" s="42">
        <v>0</v>
      </c>
      <c r="DQ40" s="42">
        <v>0</v>
      </c>
      <c r="DW40" s="1">
        <f t="shared" si="8"/>
        <v>-2</v>
      </c>
      <c r="DX40" s="42">
        <v>0</v>
      </c>
      <c r="DY40" s="42">
        <v>0</v>
      </c>
      <c r="DZ40" s="42">
        <v>0</v>
      </c>
      <c r="EA40" s="42">
        <v>0</v>
      </c>
      <c r="EB40" s="42">
        <v>0</v>
      </c>
      <c r="EC40" s="42">
        <v>0</v>
      </c>
      <c r="ED40" s="42">
        <v>0</v>
      </c>
      <c r="EE40" s="42">
        <v>0</v>
      </c>
      <c r="EF40" s="42">
        <v>0</v>
      </c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2"/>
      <c r="B41" s="5">
        <f t="shared" si="2"/>
        <v>-1</v>
      </c>
      <c r="C41" s="42">
        <v>0</v>
      </c>
      <c r="D41" s="42">
        <v>0</v>
      </c>
      <c r="E41" s="42"/>
      <c r="F41" s="42"/>
      <c r="G41" s="42"/>
      <c r="H41" s="42"/>
      <c r="I41" s="42"/>
      <c r="J41" s="42"/>
      <c r="U41" s="1">
        <f t="shared" si="0"/>
        <v>-1</v>
      </c>
      <c r="V41" s="42">
        <v>0</v>
      </c>
      <c r="W41" s="42">
        <v>0</v>
      </c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>
        <v>0</v>
      </c>
      <c r="CF41" s="42">
        <v>0</v>
      </c>
      <c r="CG41" s="42">
        <v>0</v>
      </c>
      <c r="CH41" s="42">
        <v>0</v>
      </c>
      <c r="CI41" s="42">
        <v>0</v>
      </c>
      <c r="CJ41" s="42">
        <v>0</v>
      </c>
      <c r="CK41" s="42">
        <v>0</v>
      </c>
      <c r="CL41" s="42">
        <v>0</v>
      </c>
      <c r="CM41" s="42">
        <v>0</v>
      </c>
      <c r="CR41" s="1">
        <f t="shared" si="6"/>
        <v>-1</v>
      </c>
      <c r="CS41" s="42">
        <v>0</v>
      </c>
      <c r="CT41" s="42">
        <v>0</v>
      </c>
      <c r="CU41" s="42">
        <v>0</v>
      </c>
      <c r="CV41" s="42">
        <v>0</v>
      </c>
      <c r="CW41" s="42">
        <v>0</v>
      </c>
      <c r="CX41" s="42">
        <v>0</v>
      </c>
      <c r="CY41" s="42">
        <v>0</v>
      </c>
      <c r="CZ41" s="42">
        <v>0</v>
      </c>
      <c r="DA41" s="42">
        <v>0</v>
      </c>
      <c r="DE41" s="31"/>
      <c r="DG41" s="26"/>
      <c r="DH41" s="1">
        <f t="shared" si="7"/>
        <v>-1</v>
      </c>
      <c r="DI41" s="42">
        <v>0</v>
      </c>
      <c r="DJ41" s="42">
        <v>0</v>
      </c>
      <c r="DK41" s="42">
        <v>0</v>
      </c>
      <c r="DL41" s="42">
        <v>0</v>
      </c>
      <c r="DM41" s="42">
        <v>0</v>
      </c>
      <c r="DN41" s="42">
        <v>0</v>
      </c>
      <c r="DO41" s="42">
        <v>0</v>
      </c>
      <c r="DP41" s="42">
        <v>0</v>
      </c>
      <c r="DQ41" s="42">
        <v>0</v>
      </c>
      <c r="DW41" s="1">
        <f t="shared" si="8"/>
        <v>-1</v>
      </c>
      <c r="DX41" s="42">
        <v>0</v>
      </c>
      <c r="DY41" s="42">
        <v>0</v>
      </c>
      <c r="DZ41" s="42">
        <v>0</v>
      </c>
      <c r="EA41" s="42">
        <v>0</v>
      </c>
      <c r="EB41" s="42">
        <v>0</v>
      </c>
      <c r="EC41" s="42">
        <v>0</v>
      </c>
      <c r="ED41" s="42">
        <v>0</v>
      </c>
      <c r="EE41" s="42">
        <v>0</v>
      </c>
      <c r="EF41" s="42">
        <v>0</v>
      </c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2"/>
      <c r="B42" s="5">
        <f t="shared" si="2"/>
        <v>0</v>
      </c>
      <c r="C42" s="42">
        <v>0</v>
      </c>
      <c r="D42" s="42">
        <v>0</v>
      </c>
      <c r="E42" s="42"/>
      <c r="F42" s="42"/>
      <c r="G42" s="42"/>
      <c r="H42" s="42"/>
      <c r="I42" s="42"/>
      <c r="J42" s="42"/>
      <c r="U42" s="1">
        <f t="shared" si="0"/>
        <v>0</v>
      </c>
      <c r="V42" s="42">
        <v>0</v>
      </c>
      <c r="W42" s="42">
        <v>0</v>
      </c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>
        <v>0</v>
      </c>
      <c r="CF42" s="42">
        <v>0</v>
      </c>
      <c r="CG42" s="42">
        <v>0</v>
      </c>
      <c r="CH42" s="42">
        <v>0</v>
      </c>
      <c r="CI42" s="42">
        <v>0</v>
      </c>
      <c r="CJ42" s="42">
        <v>0</v>
      </c>
      <c r="CK42" s="42">
        <v>0</v>
      </c>
      <c r="CL42" s="42">
        <v>0</v>
      </c>
      <c r="CM42" s="42">
        <v>0</v>
      </c>
      <c r="CR42" s="1">
        <f t="shared" si="6"/>
        <v>0</v>
      </c>
      <c r="CS42" s="42">
        <v>0</v>
      </c>
      <c r="CT42" s="42">
        <v>0</v>
      </c>
      <c r="CU42" s="42">
        <v>0</v>
      </c>
      <c r="CV42" s="42">
        <v>0</v>
      </c>
      <c r="CW42" s="42">
        <v>0</v>
      </c>
      <c r="CX42" s="42">
        <v>0</v>
      </c>
      <c r="CY42" s="42">
        <v>0</v>
      </c>
      <c r="CZ42" s="42">
        <v>0</v>
      </c>
      <c r="DA42" s="42">
        <v>0</v>
      </c>
      <c r="DE42" s="31"/>
      <c r="DG42" s="26"/>
      <c r="DH42" s="1">
        <f t="shared" si="7"/>
        <v>0</v>
      </c>
      <c r="DI42" s="42">
        <v>0</v>
      </c>
      <c r="DJ42" s="42">
        <v>0</v>
      </c>
      <c r="DK42" s="42">
        <v>0</v>
      </c>
      <c r="DL42" s="42">
        <v>0</v>
      </c>
      <c r="DM42" s="42">
        <v>0</v>
      </c>
      <c r="DN42" s="42">
        <v>0</v>
      </c>
      <c r="DO42" s="42">
        <v>0</v>
      </c>
      <c r="DP42" s="42">
        <v>0</v>
      </c>
      <c r="DQ42" s="42">
        <v>0</v>
      </c>
      <c r="DW42" s="1">
        <f t="shared" si="8"/>
        <v>0</v>
      </c>
      <c r="DX42" s="42">
        <v>0</v>
      </c>
      <c r="DY42" s="42">
        <v>0</v>
      </c>
      <c r="DZ42" s="42">
        <v>0</v>
      </c>
      <c r="EA42" s="42">
        <v>0</v>
      </c>
      <c r="EB42" s="42">
        <v>0</v>
      </c>
      <c r="EC42" s="42">
        <v>0</v>
      </c>
      <c r="ED42" s="42">
        <v>0</v>
      </c>
      <c r="EE42" s="42">
        <v>0</v>
      </c>
      <c r="EF42" s="42">
        <v>0</v>
      </c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2"/>
      <c r="B43" s="5">
        <f t="shared" si="2"/>
        <v>1</v>
      </c>
      <c r="C43" s="42">
        <v>0</v>
      </c>
      <c r="D43" s="42">
        <v>0</v>
      </c>
      <c r="E43" s="42"/>
      <c r="F43" s="42"/>
      <c r="G43" s="42"/>
      <c r="H43" s="42"/>
      <c r="I43" s="42"/>
      <c r="J43" s="42"/>
      <c r="U43" s="1">
        <f t="shared" si="0"/>
        <v>1</v>
      </c>
      <c r="V43" s="42">
        <v>0</v>
      </c>
      <c r="W43" s="42">
        <v>0</v>
      </c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>
        <v>0</v>
      </c>
      <c r="CF43" s="42">
        <v>0</v>
      </c>
      <c r="CG43" s="42">
        <v>0</v>
      </c>
      <c r="CH43" s="42">
        <v>0</v>
      </c>
      <c r="CI43" s="42">
        <v>0</v>
      </c>
      <c r="CJ43" s="42">
        <v>0</v>
      </c>
      <c r="CK43" s="42">
        <v>0</v>
      </c>
      <c r="CL43" s="42">
        <v>0</v>
      </c>
      <c r="CM43" s="42">
        <v>0</v>
      </c>
      <c r="CR43" s="1">
        <f t="shared" si="6"/>
        <v>1</v>
      </c>
      <c r="CS43" s="42">
        <v>0</v>
      </c>
      <c r="CT43" s="42">
        <v>0</v>
      </c>
      <c r="CU43" s="42">
        <v>0</v>
      </c>
      <c r="CV43" s="42">
        <v>0</v>
      </c>
      <c r="CW43" s="42">
        <v>0</v>
      </c>
      <c r="CX43" s="42">
        <v>0</v>
      </c>
      <c r="CY43" s="42">
        <v>0</v>
      </c>
      <c r="CZ43" s="42">
        <v>0</v>
      </c>
      <c r="DA43" s="42">
        <v>0</v>
      </c>
      <c r="DE43" s="31"/>
      <c r="DG43" s="26"/>
      <c r="DH43" s="1">
        <f t="shared" si="7"/>
        <v>1</v>
      </c>
      <c r="DI43" s="42">
        <v>7.3700000000000002E-4</v>
      </c>
      <c r="DJ43" s="42">
        <v>2.4199999999999998E-3</v>
      </c>
      <c r="DK43" s="42">
        <v>2.01E-2</v>
      </c>
      <c r="DL43" s="42">
        <v>2.0400000000000001E-2</v>
      </c>
      <c r="DM43" s="42">
        <v>2.5200000000000001E-3</v>
      </c>
      <c r="DN43" s="42">
        <v>1.8499999999999999E-2</v>
      </c>
      <c r="DO43" s="42">
        <v>9.8700000000000003E-4</v>
      </c>
      <c r="DP43" s="42">
        <v>2.5999999999999999E-3</v>
      </c>
      <c r="DQ43" s="42">
        <v>4.2200000000000001E-2</v>
      </c>
      <c r="DW43" s="1">
        <f t="shared" si="8"/>
        <v>1</v>
      </c>
      <c r="DX43" s="42">
        <v>0</v>
      </c>
      <c r="DY43" s="42">
        <v>0</v>
      </c>
      <c r="DZ43" s="42">
        <v>0</v>
      </c>
      <c r="EA43" s="42">
        <v>4.3899999999999999E-4</v>
      </c>
      <c r="EB43" s="42">
        <v>0</v>
      </c>
      <c r="EC43" s="42">
        <v>2.6200000000000001E-2</v>
      </c>
      <c r="ED43" s="42">
        <v>1.18E-4</v>
      </c>
      <c r="EE43" s="42">
        <v>2.32E-4</v>
      </c>
      <c r="EF43" s="42">
        <v>5.3200000000000003E-4</v>
      </c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2"/>
      <c r="B44" s="5">
        <f t="shared" si="2"/>
        <v>2</v>
      </c>
      <c r="C44" s="42">
        <v>6.2399999999999997E-2</v>
      </c>
      <c r="D44" s="42">
        <v>1.2999999999999999E-4</v>
      </c>
      <c r="E44" s="42"/>
      <c r="F44" s="42"/>
      <c r="G44" s="42"/>
      <c r="H44" s="42"/>
      <c r="I44" s="42"/>
      <c r="J44" s="42"/>
      <c r="U44" s="1">
        <f t="shared" si="0"/>
        <v>2</v>
      </c>
      <c r="V44" s="42">
        <v>0.06</v>
      </c>
      <c r="W44" s="42">
        <v>0</v>
      </c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>
        <v>0</v>
      </c>
      <c r="CF44" s="42">
        <v>0</v>
      </c>
      <c r="CG44" s="42">
        <v>3.5699999999999998E-3</v>
      </c>
      <c r="CH44" s="42">
        <v>0</v>
      </c>
      <c r="CI44" s="42">
        <v>0</v>
      </c>
      <c r="CJ44" s="42">
        <v>0</v>
      </c>
      <c r="CK44" s="42">
        <v>0</v>
      </c>
      <c r="CL44" s="42">
        <v>0</v>
      </c>
      <c r="CM44" s="42">
        <v>1.0500000000000001E-2</v>
      </c>
      <c r="CR44" s="1">
        <f t="shared" si="6"/>
        <v>2</v>
      </c>
      <c r="CS44" s="42">
        <v>0</v>
      </c>
      <c r="CT44" s="42">
        <v>0</v>
      </c>
      <c r="CU44" s="42">
        <v>0</v>
      </c>
      <c r="CV44" s="42">
        <v>0</v>
      </c>
      <c r="CW44" s="42">
        <v>0</v>
      </c>
      <c r="CX44" s="42">
        <v>0</v>
      </c>
      <c r="CY44" s="42">
        <v>0</v>
      </c>
      <c r="CZ44" s="42">
        <v>0</v>
      </c>
      <c r="DA44" s="42">
        <v>0</v>
      </c>
      <c r="DE44" s="31"/>
      <c r="DG44" s="26"/>
      <c r="DH44" s="1">
        <f t="shared" si="7"/>
        <v>2</v>
      </c>
      <c r="DI44" s="42">
        <v>0.161</v>
      </c>
      <c r="DJ44" s="42">
        <v>0.153</v>
      </c>
      <c r="DK44" s="42">
        <v>7.8299999999999995E-2</v>
      </c>
      <c r="DL44" s="42">
        <v>0.13700000000000001</v>
      </c>
      <c r="DM44" s="42">
        <v>0.161</v>
      </c>
      <c r="DN44" s="42">
        <v>7.1800000000000003E-2</v>
      </c>
      <c r="DO44" s="42">
        <v>0.21299999999999999</v>
      </c>
      <c r="DP44" s="42">
        <v>0.21199999999999999</v>
      </c>
      <c r="DQ44" s="42">
        <v>0.124</v>
      </c>
      <c r="DW44" s="1">
        <f t="shared" si="8"/>
        <v>2</v>
      </c>
      <c r="DX44" s="42">
        <v>5.2299999999999999E-2</v>
      </c>
      <c r="DY44" s="42">
        <v>7.8700000000000006E-2</v>
      </c>
      <c r="DZ44" s="42">
        <v>8.3000000000000004E-2</v>
      </c>
      <c r="EA44" s="42">
        <v>8.7900000000000006E-2</v>
      </c>
      <c r="EB44" s="42">
        <v>8.5500000000000007E-2</v>
      </c>
      <c r="EC44" s="42">
        <v>7.4999999999999997E-2</v>
      </c>
      <c r="ED44" s="42">
        <v>7.5899999999999995E-2</v>
      </c>
      <c r="EE44" s="42">
        <v>8.3699999999999997E-2</v>
      </c>
      <c r="EF44" s="42">
        <v>0.114</v>
      </c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2"/>
      <c r="B45" s="5">
        <f t="shared" si="2"/>
        <v>3</v>
      </c>
      <c r="C45" s="42">
        <v>0.14099999999999999</v>
      </c>
      <c r="D45" s="42">
        <v>1.3899999999999999E-2</v>
      </c>
      <c r="E45" s="42"/>
      <c r="F45" s="42"/>
      <c r="G45" s="42"/>
      <c r="H45" s="42"/>
      <c r="I45" s="42"/>
      <c r="J45" s="42"/>
      <c r="U45" s="1">
        <f t="shared" si="0"/>
        <v>3</v>
      </c>
      <c r="V45" s="42">
        <v>0.13600000000000001</v>
      </c>
      <c r="W45" s="42">
        <v>1.4500000000000001E-2</v>
      </c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>
        <v>1.3299999999999999E-2</v>
      </c>
      <c r="CF45" s="42">
        <v>2.81E-2</v>
      </c>
      <c r="CG45" s="42">
        <v>4.1300000000000003E-2</v>
      </c>
      <c r="CH45" s="42">
        <v>0</v>
      </c>
      <c r="CI45" s="42">
        <v>1.84E-2</v>
      </c>
      <c r="CJ45" s="42">
        <v>7.0099999999999996E-5</v>
      </c>
      <c r="CK45" s="42">
        <v>2.33E-3</v>
      </c>
      <c r="CL45" s="42">
        <v>1.2500000000000001E-2</v>
      </c>
      <c r="CM45" s="42">
        <v>5.0299999999999997E-2</v>
      </c>
      <c r="CR45" s="1">
        <f t="shared" si="6"/>
        <v>3</v>
      </c>
      <c r="CS45" s="42">
        <v>0</v>
      </c>
      <c r="CT45" s="42">
        <v>3.3100000000000002E-4</v>
      </c>
      <c r="CU45" s="42">
        <v>8.9999999999999993E-3</v>
      </c>
      <c r="CV45" s="42">
        <v>1.5100000000000001E-4</v>
      </c>
      <c r="CW45" s="42">
        <v>3.54E-6</v>
      </c>
      <c r="CX45" s="42">
        <v>0</v>
      </c>
      <c r="CY45" s="42">
        <v>0</v>
      </c>
      <c r="CZ45" s="42">
        <v>2.7200000000000002E-3</v>
      </c>
      <c r="DA45" s="42">
        <v>2.0199999999999999E-2</v>
      </c>
      <c r="DE45" s="31"/>
      <c r="DG45" s="26"/>
      <c r="DH45" s="1">
        <f t="shared" si="7"/>
        <v>3</v>
      </c>
      <c r="DI45" s="42">
        <v>0.314</v>
      </c>
      <c r="DJ45" s="42">
        <v>0.34300000000000003</v>
      </c>
      <c r="DK45" s="42">
        <v>0.22700000000000001</v>
      </c>
      <c r="DL45" s="42">
        <v>0.28899999999999998</v>
      </c>
      <c r="DM45" s="42">
        <v>0.3</v>
      </c>
      <c r="DN45" s="42">
        <v>0.13200000000000001</v>
      </c>
      <c r="DO45" s="42">
        <v>0.371</v>
      </c>
      <c r="DP45" s="42">
        <v>0.38400000000000001</v>
      </c>
      <c r="DQ45" s="42">
        <v>0.21199999999999999</v>
      </c>
      <c r="DW45" s="1">
        <f t="shared" si="8"/>
        <v>3</v>
      </c>
      <c r="DX45" s="42">
        <v>0.26</v>
      </c>
      <c r="DY45" s="42">
        <v>0.26800000000000002</v>
      </c>
      <c r="DZ45" s="42">
        <v>0.222</v>
      </c>
      <c r="EA45" s="42">
        <v>0.25900000000000001</v>
      </c>
      <c r="EB45" s="42">
        <v>0.25</v>
      </c>
      <c r="EC45" s="42">
        <v>0.129</v>
      </c>
      <c r="ED45" s="42">
        <v>0.27</v>
      </c>
      <c r="EE45" s="42">
        <v>0.27800000000000002</v>
      </c>
      <c r="EF45" s="42">
        <v>0.214</v>
      </c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>
        <v>0</v>
      </c>
      <c r="FB45" s="42">
        <v>0</v>
      </c>
      <c r="FC45" s="2"/>
      <c r="FD45" s="4"/>
      <c r="FI45" s="31"/>
    </row>
    <row r="46" spans="1:165" x14ac:dyDescent="0.4">
      <c r="A46" s="112"/>
      <c r="B46" s="5">
        <f t="shared" si="2"/>
        <v>4</v>
      </c>
      <c r="C46" s="42">
        <v>0.22700000000000001</v>
      </c>
      <c r="D46" s="42">
        <v>3.0200000000000001E-2</v>
      </c>
      <c r="E46" s="42"/>
      <c r="F46" s="42"/>
      <c r="G46" s="42"/>
      <c r="H46" s="42"/>
      <c r="I46" s="42"/>
      <c r="J46" s="42"/>
      <c r="U46" s="1">
        <f t="shared" si="0"/>
        <v>4</v>
      </c>
      <c r="V46" s="42">
        <v>0.219</v>
      </c>
      <c r="W46" s="42">
        <v>3.27E-2</v>
      </c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>
        <v>0.10199999999999999</v>
      </c>
      <c r="CF46" s="42">
        <v>0.16700000000000001</v>
      </c>
      <c r="CG46" s="42">
        <v>9.5500000000000002E-2</v>
      </c>
      <c r="CH46" s="42">
        <v>5.5500000000000001E-2</v>
      </c>
      <c r="CI46" s="42">
        <v>0.127</v>
      </c>
      <c r="CJ46" s="42">
        <v>2.9399999999999999E-2</v>
      </c>
      <c r="CK46" s="42">
        <v>6.6699999999999995E-2</v>
      </c>
      <c r="CL46" s="42">
        <v>0.13400000000000001</v>
      </c>
      <c r="CM46" s="42">
        <v>0.104</v>
      </c>
      <c r="CR46" s="1">
        <f t="shared" si="6"/>
        <v>4</v>
      </c>
      <c r="CS46" s="42">
        <v>0.01</v>
      </c>
      <c r="CT46" s="42">
        <v>3.5999999999999997E-2</v>
      </c>
      <c r="CU46" s="42">
        <v>5.1999999999999998E-2</v>
      </c>
      <c r="CV46" s="42">
        <v>9.4800000000000006E-3</v>
      </c>
      <c r="CW46" s="42">
        <v>2.0899999999999998E-2</v>
      </c>
      <c r="CX46" s="42">
        <v>2.47E-2</v>
      </c>
      <c r="CY46" s="42">
        <v>6.8199999999999997E-3</v>
      </c>
      <c r="CZ46" s="42">
        <v>4.9799999999999997E-2</v>
      </c>
      <c r="DA46" s="42">
        <v>6.1899999999999997E-2</v>
      </c>
      <c r="DE46" s="31"/>
      <c r="DG46" s="26"/>
      <c r="DH46" s="1">
        <f t="shared" si="7"/>
        <v>4</v>
      </c>
      <c r="DI46" s="42">
        <v>0.45800000000000002</v>
      </c>
      <c r="DJ46" s="42">
        <v>0.44800000000000001</v>
      </c>
      <c r="DK46" s="42">
        <v>0.33500000000000002</v>
      </c>
      <c r="DL46" s="42">
        <v>0.38300000000000001</v>
      </c>
      <c r="DM46" s="42">
        <v>0.42799999999999999</v>
      </c>
      <c r="DN46" s="42">
        <v>0.19500000000000001</v>
      </c>
      <c r="DO46" s="42">
        <v>0.46700000000000003</v>
      </c>
      <c r="DP46" s="42">
        <v>0.47199999999999998</v>
      </c>
      <c r="DQ46" s="42">
        <v>0.29899999999999999</v>
      </c>
      <c r="DW46" s="1">
        <f t="shared" si="8"/>
        <v>4</v>
      </c>
      <c r="DX46" s="42">
        <v>0.371</v>
      </c>
      <c r="DY46" s="42">
        <v>0.36199999999999999</v>
      </c>
      <c r="DZ46" s="42">
        <v>0.26700000000000002</v>
      </c>
      <c r="EA46" s="42">
        <v>0.39200000000000002</v>
      </c>
      <c r="EB46" s="42">
        <v>0.371</v>
      </c>
      <c r="EC46" s="42">
        <v>0.187</v>
      </c>
      <c r="ED46" s="42">
        <v>0.36699999999999999</v>
      </c>
      <c r="EE46" s="42">
        <v>0.374</v>
      </c>
      <c r="EF46" s="42">
        <v>0.28299999999999997</v>
      </c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>
        <v>2.1688352832315599E-2</v>
      </c>
      <c r="FB46" s="42">
        <v>5.34195840400222E-2</v>
      </c>
      <c r="FC46" s="2"/>
      <c r="FD46" s="4"/>
      <c r="FI46" s="31"/>
    </row>
    <row r="47" spans="1:165" x14ac:dyDescent="0.4">
      <c r="A47" s="112"/>
      <c r="B47" s="5">
        <f t="shared" si="2"/>
        <v>5</v>
      </c>
      <c r="C47" s="42">
        <v>0.313</v>
      </c>
      <c r="D47" s="42">
        <v>4.8899999999999999E-2</v>
      </c>
      <c r="E47" s="42"/>
      <c r="F47" s="42"/>
      <c r="G47" s="42"/>
      <c r="H47" s="42"/>
      <c r="I47" s="42"/>
      <c r="J47" s="42"/>
      <c r="U47" s="1">
        <f t="shared" si="0"/>
        <v>5</v>
      </c>
      <c r="V47" s="42">
        <v>0.30199999999999999</v>
      </c>
      <c r="W47" s="42">
        <v>5.3199999999999997E-2</v>
      </c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>
        <v>0.23300000000000001</v>
      </c>
      <c r="CF47" s="42">
        <v>0.28000000000000003</v>
      </c>
      <c r="CG47" s="42">
        <v>0.158</v>
      </c>
      <c r="CH47" s="42">
        <v>0.17499999999999999</v>
      </c>
      <c r="CI47" s="42">
        <v>0.217</v>
      </c>
      <c r="CJ47" s="42">
        <v>6.9000000000000006E-2</v>
      </c>
      <c r="CK47" s="42">
        <v>0.19600000000000001</v>
      </c>
      <c r="CL47" s="42">
        <v>0.27400000000000002</v>
      </c>
      <c r="CM47" s="42">
        <v>0.16500000000000001</v>
      </c>
      <c r="CR47" s="1">
        <f t="shared" si="6"/>
        <v>5</v>
      </c>
      <c r="CS47" s="42">
        <v>7.4499999999999997E-2</v>
      </c>
      <c r="CT47" s="42">
        <v>0.17</v>
      </c>
      <c r="CU47" s="42">
        <v>0.107</v>
      </c>
      <c r="CV47" s="42">
        <v>7.8299999999999995E-2</v>
      </c>
      <c r="CW47" s="42">
        <v>8.9499999999999996E-2</v>
      </c>
      <c r="CX47" s="42">
        <v>6.7699999999999996E-2</v>
      </c>
      <c r="CY47" s="42">
        <v>8.8300000000000003E-2</v>
      </c>
      <c r="CZ47" s="42">
        <v>0.17899999999999999</v>
      </c>
      <c r="DA47" s="42">
        <v>0.114</v>
      </c>
      <c r="DE47" s="31"/>
      <c r="DG47" s="26"/>
      <c r="DH47" s="1">
        <f t="shared" si="7"/>
        <v>5</v>
      </c>
      <c r="DI47" s="42">
        <v>0.53600000000000003</v>
      </c>
      <c r="DJ47" s="42">
        <v>0.56399999999999995</v>
      </c>
      <c r="DK47" s="42">
        <v>0.38300000000000001</v>
      </c>
      <c r="DL47" s="42">
        <v>0.52200000000000002</v>
      </c>
      <c r="DM47" s="42">
        <v>0.58399999999999996</v>
      </c>
      <c r="DN47" s="42">
        <v>0.25700000000000001</v>
      </c>
      <c r="DO47" s="42">
        <v>0.52800000000000002</v>
      </c>
      <c r="DP47" s="42">
        <v>0.56100000000000005</v>
      </c>
      <c r="DQ47" s="42">
        <v>0.38300000000000001</v>
      </c>
      <c r="DW47" s="1">
        <f t="shared" si="8"/>
        <v>5</v>
      </c>
      <c r="DX47" s="42">
        <v>0.439</v>
      </c>
      <c r="DY47" s="42">
        <v>0.45400000000000001</v>
      </c>
      <c r="DZ47" s="42">
        <v>0.38200000000000001</v>
      </c>
      <c r="EA47" s="42">
        <v>0.47299999999999998</v>
      </c>
      <c r="EB47" s="42">
        <v>0.47</v>
      </c>
      <c r="EC47" s="42">
        <v>0.246</v>
      </c>
      <c r="ED47" s="42">
        <v>0.44500000000000001</v>
      </c>
      <c r="EE47" s="42">
        <v>0.45300000000000001</v>
      </c>
      <c r="EF47" s="42">
        <v>0.374</v>
      </c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>
        <v>6.9023785861064904E-2</v>
      </c>
      <c r="FB47" s="42">
        <v>0.123532211725102</v>
      </c>
      <c r="FC47" s="2"/>
      <c r="FD47" s="4"/>
      <c r="FI47" s="31"/>
    </row>
    <row r="48" spans="1:165" x14ac:dyDescent="0.4">
      <c r="A48" s="112"/>
      <c r="B48" s="5">
        <f t="shared" si="2"/>
        <v>6</v>
      </c>
      <c r="C48" s="42">
        <v>0.39600000000000002</v>
      </c>
      <c r="D48" s="42">
        <v>6.9699999999999998E-2</v>
      </c>
      <c r="E48" s="42"/>
      <c r="F48" s="42"/>
      <c r="G48" s="42"/>
      <c r="H48" s="42"/>
      <c r="I48" s="42"/>
      <c r="J48" s="42"/>
      <c r="U48" s="1">
        <f t="shared" si="0"/>
        <v>6</v>
      </c>
      <c r="V48" s="42">
        <v>0.38100000000000001</v>
      </c>
      <c r="W48" s="42">
        <v>7.5800000000000006E-2</v>
      </c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>
        <v>0.32100000000000001</v>
      </c>
      <c r="CF48" s="42">
        <v>0.33200000000000002</v>
      </c>
      <c r="CG48" s="42">
        <v>0.224</v>
      </c>
      <c r="CH48" s="42">
        <v>0.25700000000000001</v>
      </c>
      <c r="CI48" s="42">
        <v>0.29299999999999998</v>
      </c>
      <c r="CJ48" s="42">
        <v>0.115</v>
      </c>
      <c r="CK48" s="42">
        <v>0.26800000000000002</v>
      </c>
      <c r="CL48" s="42">
        <v>0.34</v>
      </c>
      <c r="CM48" s="42">
        <v>0.22900000000000001</v>
      </c>
      <c r="CR48" s="1">
        <f t="shared" si="6"/>
        <v>6</v>
      </c>
      <c r="CS48" s="42">
        <v>0.16600000000000001</v>
      </c>
      <c r="CT48" s="42">
        <v>0.26900000000000002</v>
      </c>
      <c r="CU48" s="42">
        <v>0.16800000000000001</v>
      </c>
      <c r="CV48" s="42">
        <v>0.16900000000000001</v>
      </c>
      <c r="CW48" s="42">
        <v>0.183</v>
      </c>
      <c r="CX48" s="42">
        <v>0.11600000000000001</v>
      </c>
      <c r="CY48" s="42">
        <v>0.22700000000000001</v>
      </c>
      <c r="CZ48" s="42">
        <v>0.26200000000000001</v>
      </c>
      <c r="DA48" s="42">
        <v>0.17100000000000001</v>
      </c>
      <c r="DE48" s="31"/>
      <c r="DG48" s="26"/>
      <c r="DH48" s="1">
        <f t="shared" si="7"/>
        <v>6</v>
      </c>
      <c r="DI48" s="42">
        <v>0.66900000000000004</v>
      </c>
      <c r="DJ48" s="42">
        <v>0.68100000000000005</v>
      </c>
      <c r="DK48" s="42">
        <v>0.46400000000000002</v>
      </c>
      <c r="DL48" s="42">
        <v>0.71</v>
      </c>
      <c r="DM48" s="42">
        <v>0.72499999999999998</v>
      </c>
      <c r="DN48" s="42">
        <v>0.317</v>
      </c>
      <c r="DO48" s="42">
        <v>0.70199999999999996</v>
      </c>
      <c r="DP48" s="42">
        <v>0.752</v>
      </c>
      <c r="DQ48" s="42">
        <v>0.46200000000000002</v>
      </c>
      <c r="DW48" s="1">
        <f t="shared" si="8"/>
        <v>6</v>
      </c>
      <c r="DX48" s="42">
        <v>0.50900000000000001</v>
      </c>
      <c r="DY48" s="42">
        <v>0.52800000000000002</v>
      </c>
      <c r="DZ48" s="42">
        <v>0.47</v>
      </c>
      <c r="EA48" s="42">
        <v>0.55900000000000005</v>
      </c>
      <c r="EB48" s="42">
        <v>0.56599999999999995</v>
      </c>
      <c r="EC48" s="42">
        <v>0.30599999999999999</v>
      </c>
      <c r="ED48" s="42">
        <v>0.52700000000000002</v>
      </c>
      <c r="EE48" s="42">
        <v>0.53700000000000003</v>
      </c>
      <c r="EF48" s="42">
        <v>0.441</v>
      </c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>
        <v>0.13657541886810301</v>
      </c>
      <c r="FB48" s="42">
        <v>0.19834513974260801</v>
      </c>
      <c r="FC48" s="2"/>
      <c r="FD48" s="4"/>
      <c r="FI48" s="31"/>
    </row>
    <row r="49" spans="1:165" x14ac:dyDescent="0.4">
      <c r="A49" s="112"/>
      <c r="B49" s="5">
        <f t="shared" si="2"/>
        <v>7</v>
      </c>
      <c r="C49" s="42">
        <v>0.47299999999999998</v>
      </c>
      <c r="D49" s="42">
        <v>9.2700000000000005E-2</v>
      </c>
      <c r="E49" s="42"/>
      <c r="F49" s="42"/>
      <c r="G49" s="42"/>
      <c r="H49" s="42"/>
      <c r="I49" s="42"/>
      <c r="J49" s="42"/>
      <c r="U49" s="1">
        <f t="shared" si="0"/>
        <v>7</v>
      </c>
      <c r="V49" s="42">
        <v>0.45400000000000001</v>
      </c>
      <c r="W49" s="42">
        <v>0.1</v>
      </c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>
        <v>0.38600000000000001</v>
      </c>
      <c r="CF49" s="42">
        <v>0.378</v>
      </c>
      <c r="CG49" s="42">
        <v>0.28799999999999998</v>
      </c>
      <c r="CH49" s="42">
        <v>0.314</v>
      </c>
      <c r="CI49" s="42">
        <v>0.36899999999999999</v>
      </c>
      <c r="CJ49" s="42">
        <v>0.16600000000000001</v>
      </c>
      <c r="CK49" s="42">
        <v>0.32400000000000001</v>
      </c>
      <c r="CL49" s="42">
        <v>0.38500000000000001</v>
      </c>
      <c r="CM49" s="42">
        <v>0.29299999999999998</v>
      </c>
      <c r="CR49" s="1">
        <f t="shared" si="6"/>
        <v>7</v>
      </c>
      <c r="CS49" s="42">
        <v>0.248</v>
      </c>
      <c r="CT49" s="42">
        <v>0.32300000000000001</v>
      </c>
      <c r="CU49" s="42">
        <v>0.22800000000000001</v>
      </c>
      <c r="CV49" s="42">
        <v>0.26400000000000001</v>
      </c>
      <c r="CW49" s="42">
        <v>0.26900000000000002</v>
      </c>
      <c r="CX49" s="42">
        <v>0.16800000000000001</v>
      </c>
      <c r="CY49" s="42">
        <v>0.3</v>
      </c>
      <c r="CZ49" s="42">
        <v>0.311</v>
      </c>
      <c r="DA49" s="42">
        <v>0.23</v>
      </c>
      <c r="DE49" s="31"/>
      <c r="DG49" s="26"/>
      <c r="DH49" s="1">
        <f t="shared" si="7"/>
        <v>7</v>
      </c>
      <c r="DI49" s="42">
        <v>0.83199999999999996</v>
      </c>
      <c r="DJ49" s="42">
        <v>0.79800000000000004</v>
      </c>
      <c r="DK49" s="42">
        <v>0.55400000000000005</v>
      </c>
      <c r="DL49" s="42">
        <v>0.78600000000000003</v>
      </c>
      <c r="DM49" s="42">
        <v>0.83199999999999996</v>
      </c>
      <c r="DN49" s="42">
        <v>0.374</v>
      </c>
      <c r="DO49" s="42">
        <v>0.86599999999999999</v>
      </c>
      <c r="DP49" s="42">
        <v>0.90300000000000002</v>
      </c>
      <c r="DQ49" s="42">
        <v>0.53500000000000003</v>
      </c>
      <c r="DW49" s="1">
        <f t="shared" si="8"/>
        <v>7</v>
      </c>
      <c r="DX49" s="42">
        <v>0.61299999999999999</v>
      </c>
      <c r="DY49" s="42">
        <v>0.57899999999999996</v>
      </c>
      <c r="DZ49" s="42">
        <v>0.52500000000000002</v>
      </c>
      <c r="EA49" s="42">
        <v>0.64200000000000002</v>
      </c>
      <c r="EB49" s="42">
        <v>0.66100000000000003</v>
      </c>
      <c r="EC49" s="42">
        <v>0.36399999999999999</v>
      </c>
      <c r="ED49" s="42">
        <v>0.61199999999999999</v>
      </c>
      <c r="EE49" s="42">
        <v>0.626</v>
      </c>
      <c r="EF49" s="42">
        <v>0.48599999999999999</v>
      </c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>
        <v>0.20155586834304201</v>
      </c>
      <c r="FB49" s="42">
        <v>0.26751777258515602</v>
      </c>
      <c r="FC49" s="2"/>
      <c r="FD49" s="4"/>
      <c r="FI49" s="31"/>
    </row>
    <row r="50" spans="1:165" x14ac:dyDescent="0.4">
      <c r="A50" s="112"/>
      <c r="B50" s="5">
        <f t="shared" si="2"/>
        <v>8</v>
      </c>
      <c r="C50" s="42">
        <v>0.54200000000000004</v>
      </c>
      <c r="D50" s="42">
        <v>0.11799999999999999</v>
      </c>
      <c r="E50" s="42"/>
      <c r="F50" s="42"/>
      <c r="G50" s="42"/>
      <c r="H50" s="42"/>
      <c r="I50" s="42"/>
      <c r="J50" s="42"/>
      <c r="U50" s="1">
        <f t="shared" si="0"/>
        <v>8</v>
      </c>
      <c r="V50" s="42">
        <v>0.51800000000000002</v>
      </c>
      <c r="W50" s="42">
        <v>0.127</v>
      </c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>
        <v>0.436</v>
      </c>
      <c r="CF50" s="42">
        <v>0.42499999999999999</v>
      </c>
      <c r="CG50" s="42">
        <v>0.34699999999999998</v>
      </c>
      <c r="CH50" s="42">
        <v>0.35299999999999998</v>
      </c>
      <c r="CI50" s="42">
        <v>0.40699999999999997</v>
      </c>
      <c r="CJ50" s="42">
        <v>0.217</v>
      </c>
      <c r="CK50" s="42">
        <v>0.36699999999999999</v>
      </c>
      <c r="CL50" s="42">
        <v>0.42499999999999999</v>
      </c>
      <c r="CM50" s="42">
        <v>0.35299999999999998</v>
      </c>
      <c r="CR50" s="1">
        <f t="shared" si="6"/>
        <v>8</v>
      </c>
      <c r="CS50" s="42">
        <v>0.29599999999999999</v>
      </c>
      <c r="CT50" s="42">
        <v>0.35599999999999998</v>
      </c>
      <c r="CU50" s="42">
        <v>0.28599999999999998</v>
      </c>
      <c r="CV50" s="42">
        <v>0.32600000000000001</v>
      </c>
      <c r="CW50" s="42">
        <v>0.32800000000000001</v>
      </c>
      <c r="CX50" s="42">
        <v>0.219</v>
      </c>
      <c r="CY50" s="42">
        <v>0.33400000000000002</v>
      </c>
      <c r="CZ50" s="42">
        <v>0.35199999999999998</v>
      </c>
      <c r="DA50" s="42">
        <v>0.28699999999999998</v>
      </c>
      <c r="DE50" s="31"/>
      <c r="DG50" s="26"/>
      <c r="DH50" s="1">
        <f t="shared" si="7"/>
        <v>8</v>
      </c>
      <c r="DI50" s="42">
        <v>0.90100000000000002</v>
      </c>
      <c r="DJ50" s="42">
        <v>0.92400000000000004</v>
      </c>
      <c r="DK50" s="42">
        <v>0.60299999999999998</v>
      </c>
      <c r="DL50" s="42">
        <v>0.85699999999999998</v>
      </c>
      <c r="DM50" s="42">
        <v>0.90300000000000002</v>
      </c>
      <c r="DN50" s="42">
        <v>0.42699999999999999</v>
      </c>
      <c r="DO50" s="42">
        <v>0.97099999999999997</v>
      </c>
      <c r="DP50" s="42">
        <v>0.98899999999999999</v>
      </c>
      <c r="DQ50" s="42">
        <v>0.60099999999999998</v>
      </c>
      <c r="DW50" s="1">
        <f t="shared" si="8"/>
        <v>8</v>
      </c>
      <c r="DX50" s="42">
        <v>0.70599999999999996</v>
      </c>
      <c r="DY50" s="42">
        <v>0.65</v>
      </c>
      <c r="DZ50" s="42">
        <v>0.56100000000000005</v>
      </c>
      <c r="EA50" s="42">
        <v>0.71799999999999997</v>
      </c>
      <c r="EB50" s="42">
        <v>0.73399999999999999</v>
      </c>
      <c r="EC50" s="42">
        <v>0.42099999999999999</v>
      </c>
      <c r="ED50" s="42">
        <v>0.69699999999999995</v>
      </c>
      <c r="EE50" s="42">
        <v>0.71899999999999997</v>
      </c>
      <c r="EF50" s="42">
        <v>0.53400000000000003</v>
      </c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>
        <v>0.26062427682801698</v>
      </c>
      <c r="FB50" s="42">
        <v>0.328091425264873</v>
      </c>
      <c r="FC50" s="2"/>
      <c r="FD50" s="4"/>
      <c r="FI50" s="31"/>
    </row>
    <row r="51" spans="1:165" x14ac:dyDescent="0.4">
      <c r="A51" s="112"/>
      <c r="B51" s="5">
        <f t="shared" si="2"/>
        <v>9</v>
      </c>
      <c r="C51" s="42">
        <v>0.60299999999999998</v>
      </c>
      <c r="D51" s="42">
        <v>0.14399999999999999</v>
      </c>
      <c r="E51" s="42"/>
      <c r="F51" s="42"/>
      <c r="G51" s="42"/>
      <c r="H51" s="42"/>
      <c r="I51" s="42"/>
      <c r="J51" s="42"/>
      <c r="U51" s="1">
        <f t="shared" si="0"/>
        <v>9</v>
      </c>
      <c r="V51" s="42">
        <v>0.57299999999999995</v>
      </c>
      <c r="W51" s="42">
        <v>0.154</v>
      </c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>
        <v>0.47</v>
      </c>
      <c r="CF51" s="42">
        <v>0.47699999999999998</v>
      </c>
      <c r="CG51" s="42">
        <v>0.4</v>
      </c>
      <c r="CH51" s="42">
        <v>0.39200000000000002</v>
      </c>
      <c r="CI51" s="42">
        <v>0.45500000000000002</v>
      </c>
      <c r="CJ51" s="42">
        <v>0.26900000000000002</v>
      </c>
      <c r="CK51" s="42">
        <v>0.40100000000000002</v>
      </c>
      <c r="CL51" s="42">
        <v>0.46400000000000002</v>
      </c>
      <c r="CM51" s="42">
        <v>0.40799999999999997</v>
      </c>
      <c r="CR51" s="1">
        <f t="shared" si="6"/>
        <v>9</v>
      </c>
      <c r="CS51" s="42">
        <v>0.33400000000000002</v>
      </c>
      <c r="CT51" s="42">
        <v>0.38</v>
      </c>
      <c r="CU51" s="42">
        <v>0.33900000000000002</v>
      </c>
      <c r="CV51" s="42">
        <v>0.36399999999999999</v>
      </c>
      <c r="CW51" s="42">
        <v>0.36799999999999999</v>
      </c>
      <c r="CX51" s="42">
        <v>0.26800000000000002</v>
      </c>
      <c r="CY51" s="42">
        <v>0.35699999999999998</v>
      </c>
      <c r="CZ51" s="42">
        <v>0.39200000000000002</v>
      </c>
      <c r="DA51" s="42">
        <v>0.34200000000000003</v>
      </c>
      <c r="DE51" s="31"/>
      <c r="DG51" s="26"/>
      <c r="DH51" s="1">
        <f t="shared" si="7"/>
        <v>9</v>
      </c>
      <c r="DI51" s="42">
        <v>0.94099999999999995</v>
      </c>
      <c r="DJ51" s="42">
        <v>0.97699999999999998</v>
      </c>
      <c r="DK51" s="42">
        <v>0.65700000000000003</v>
      </c>
      <c r="DL51" s="42">
        <v>0.92300000000000004</v>
      </c>
      <c r="DM51" s="42">
        <v>0.96099999999999997</v>
      </c>
      <c r="DN51" s="42">
        <v>0.47599999999999998</v>
      </c>
      <c r="DO51" s="42">
        <v>0.98599999999999999</v>
      </c>
      <c r="DP51" s="42">
        <v>0.996</v>
      </c>
      <c r="DQ51" s="42">
        <v>0.66</v>
      </c>
      <c r="DW51" s="1">
        <f t="shared" si="8"/>
        <v>9</v>
      </c>
      <c r="DX51" s="42">
        <v>0.78300000000000003</v>
      </c>
      <c r="DY51" s="42">
        <v>0.71899999999999997</v>
      </c>
      <c r="DZ51" s="42">
        <v>0.60399999999999998</v>
      </c>
      <c r="EA51" s="42">
        <v>0.78800000000000003</v>
      </c>
      <c r="EB51" s="42">
        <v>0.79300000000000004</v>
      </c>
      <c r="EC51" s="42">
        <v>0.47499999999999998</v>
      </c>
      <c r="ED51" s="42">
        <v>0.78200000000000003</v>
      </c>
      <c r="EE51" s="42">
        <v>0.81399999999999995</v>
      </c>
      <c r="EF51" s="42">
        <v>0.59099999999999997</v>
      </c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>
        <v>0.32072529352245099</v>
      </c>
      <c r="FB51" s="42">
        <v>0.37344949698984498</v>
      </c>
      <c r="FC51" s="2"/>
      <c r="FD51" s="4"/>
      <c r="FI51" s="31"/>
    </row>
    <row r="52" spans="1:165" x14ac:dyDescent="0.4">
      <c r="A52" s="112"/>
      <c r="B52" s="5">
        <f t="shared" si="2"/>
        <v>10</v>
      </c>
      <c r="C52" s="42">
        <v>0.65400000000000003</v>
      </c>
      <c r="D52" s="42">
        <v>0.17199999999999999</v>
      </c>
      <c r="E52" s="42"/>
      <c r="F52" s="42"/>
      <c r="G52" s="42"/>
      <c r="H52" s="42"/>
      <c r="I52" s="42"/>
      <c r="J52" s="42"/>
      <c r="U52" s="1">
        <f t="shared" si="0"/>
        <v>10</v>
      </c>
      <c r="V52" s="42">
        <v>0.62</v>
      </c>
      <c r="W52" s="42">
        <v>0.184</v>
      </c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>
        <v>0.51800000000000002</v>
      </c>
      <c r="CF52" s="42">
        <v>0.54300000000000004</v>
      </c>
      <c r="CG52" s="42">
        <v>0.44600000000000001</v>
      </c>
      <c r="CH52" s="42">
        <v>0.45</v>
      </c>
      <c r="CI52" s="42">
        <v>0.56599999999999995</v>
      </c>
      <c r="CJ52" s="42">
        <v>0.318</v>
      </c>
      <c r="CK52" s="42">
        <v>0.443</v>
      </c>
      <c r="CL52" s="42">
        <v>0.53</v>
      </c>
      <c r="CM52" s="42">
        <v>0.45800000000000002</v>
      </c>
      <c r="CR52" s="1">
        <f t="shared" si="6"/>
        <v>10</v>
      </c>
      <c r="CS52" s="42">
        <v>0.36499999999999999</v>
      </c>
      <c r="CT52" s="42">
        <v>0.40699999999999997</v>
      </c>
      <c r="CU52" s="42">
        <v>0.38700000000000001</v>
      </c>
      <c r="CV52" s="42">
        <v>0.40200000000000002</v>
      </c>
      <c r="CW52" s="42">
        <v>0.4</v>
      </c>
      <c r="CX52" s="42">
        <v>0.313</v>
      </c>
      <c r="CY52" s="42">
        <v>0.38200000000000001</v>
      </c>
      <c r="CZ52" s="42">
        <v>0.42699999999999999</v>
      </c>
      <c r="DA52" s="42">
        <v>0.39300000000000002</v>
      </c>
      <c r="DE52" s="31"/>
      <c r="DG52" s="26"/>
      <c r="DH52" s="1">
        <f t="shared" si="7"/>
        <v>10</v>
      </c>
      <c r="DI52" s="42">
        <v>0.96699999999999997</v>
      </c>
      <c r="DJ52" s="42">
        <v>0.999</v>
      </c>
      <c r="DK52" s="42">
        <v>0.76200000000000001</v>
      </c>
      <c r="DL52" s="42">
        <v>0.97099999999999997</v>
      </c>
      <c r="DM52" s="42">
        <v>1</v>
      </c>
      <c r="DN52" s="42">
        <v>0.52100000000000002</v>
      </c>
      <c r="DO52" s="42">
        <v>0.99299999999999999</v>
      </c>
      <c r="DP52" s="42">
        <v>0.998</v>
      </c>
      <c r="DQ52" s="42">
        <v>0.71199999999999997</v>
      </c>
      <c r="DW52" s="1">
        <f t="shared" si="8"/>
        <v>10</v>
      </c>
      <c r="DX52" s="42">
        <v>0.83499999999999996</v>
      </c>
      <c r="DY52" s="42">
        <v>0.77300000000000002</v>
      </c>
      <c r="DZ52" s="42">
        <v>0.66500000000000004</v>
      </c>
      <c r="EA52" s="42">
        <v>0.84799999999999998</v>
      </c>
      <c r="EB52" s="42">
        <v>0.84099999999999997</v>
      </c>
      <c r="EC52" s="42">
        <v>0.52700000000000002</v>
      </c>
      <c r="ED52" s="42">
        <v>0.86</v>
      </c>
      <c r="EE52" s="42">
        <v>0.877</v>
      </c>
      <c r="EF52" s="42">
        <v>0.65700000000000003</v>
      </c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>
        <v>0.373979408867191</v>
      </c>
      <c r="FB52" s="42">
        <v>0.41284507273156101</v>
      </c>
      <c r="FC52" s="2"/>
      <c r="FD52" s="4"/>
      <c r="FI52" s="31"/>
    </row>
    <row r="53" spans="1:165" x14ac:dyDescent="0.4">
      <c r="A53" s="112"/>
      <c r="B53" s="5">
        <f t="shared" si="2"/>
        <v>11</v>
      </c>
      <c r="C53" s="42">
        <v>0.69699999999999995</v>
      </c>
      <c r="D53" s="42">
        <v>0.20200000000000001</v>
      </c>
      <c r="E53" s="42"/>
      <c r="F53" s="42"/>
      <c r="G53" s="42"/>
      <c r="H53" s="42"/>
      <c r="I53" s="42"/>
      <c r="J53" s="42"/>
      <c r="U53" s="1">
        <f t="shared" si="0"/>
        <v>11</v>
      </c>
      <c r="V53" s="42">
        <v>0.65700000000000003</v>
      </c>
      <c r="W53" s="42">
        <v>0.214</v>
      </c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>
        <v>0.59499999999999997</v>
      </c>
      <c r="CF53" s="42">
        <v>0.627</v>
      </c>
      <c r="CG53" s="42">
        <v>0.48499999999999999</v>
      </c>
      <c r="CH53" s="42">
        <v>0.54700000000000004</v>
      </c>
      <c r="CI53" s="42">
        <v>0.66300000000000003</v>
      </c>
      <c r="CJ53" s="42">
        <v>0.36499999999999999</v>
      </c>
      <c r="CK53" s="42">
        <v>0.49299999999999999</v>
      </c>
      <c r="CL53" s="42">
        <v>0.63400000000000001</v>
      </c>
      <c r="CM53" s="42">
        <v>0.502</v>
      </c>
      <c r="CR53" s="1">
        <f t="shared" si="6"/>
        <v>11</v>
      </c>
      <c r="CS53" s="42">
        <v>0.40200000000000002</v>
      </c>
      <c r="CT53" s="42">
        <v>0.44500000000000001</v>
      </c>
      <c r="CU53" s="42">
        <v>0.42799999999999999</v>
      </c>
      <c r="CV53" s="42">
        <v>0.437</v>
      </c>
      <c r="CW53" s="42">
        <v>0.44500000000000001</v>
      </c>
      <c r="CX53" s="42">
        <v>0.35499999999999998</v>
      </c>
      <c r="CY53" s="42">
        <v>0.42199999999999999</v>
      </c>
      <c r="CZ53" s="42">
        <v>0.46300000000000002</v>
      </c>
      <c r="DA53" s="42">
        <v>0.44</v>
      </c>
      <c r="DE53" s="31"/>
      <c r="DG53" s="26"/>
      <c r="DH53" s="1">
        <f t="shared" si="7"/>
        <v>11</v>
      </c>
      <c r="DI53" s="42">
        <v>0.98599999999999999</v>
      </c>
      <c r="DJ53" s="42"/>
      <c r="DK53" s="42">
        <v>0.81599999999999995</v>
      </c>
      <c r="DL53" s="42">
        <v>0.995</v>
      </c>
      <c r="DM53" s="42"/>
      <c r="DN53" s="42">
        <v>0.56299999999999994</v>
      </c>
      <c r="DO53" s="42"/>
      <c r="DP53" s="42"/>
      <c r="DQ53" s="42">
        <v>0.75900000000000001</v>
      </c>
      <c r="DW53" s="1">
        <f t="shared" si="8"/>
        <v>11</v>
      </c>
      <c r="DX53" s="42">
        <v>0.88300000000000001</v>
      </c>
      <c r="DY53" s="42">
        <v>0.83099999999999996</v>
      </c>
      <c r="DZ53" s="42">
        <v>0.73099999999999998</v>
      </c>
      <c r="EA53" s="42">
        <v>0.89300000000000002</v>
      </c>
      <c r="EB53" s="42">
        <v>0.88500000000000001</v>
      </c>
      <c r="EC53" s="42">
        <v>0.57599999999999996</v>
      </c>
      <c r="ED53" s="42">
        <v>0.91400000000000003</v>
      </c>
      <c r="EE53" s="42">
        <v>0.90500000000000003</v>
      </c>
      <c r="EF53" s="42">
        <v>0.75</v>
      </c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>
        <v>0.41623581007294702</v>
      </c>
      <c r="FB53" s="42">
        <v>0.44863545794759602</v>
      </c>
      <c r="FC53" s="2"/>
      <c r="FD53" s="4"/>
      <c r="FI53" s="31"/>
    </row>
    <row r="54" spans="1:165" x14ac:dyDescent="0.4">
      <c r="A54" s="112"/>
      <c r="B54" s="5">
        <f t="shared" si="2"/>
        <v>12</v>
      </c>
      <c r="C54" s="42">
        <v>0.73199999999999998</v>
      </c>
      <c r="D54" s="42">
        <v>0.23300000000000001</v>
      </c>
      <c r="E54" s="42"/>
      <c r="F54" s="42"/>
      <c r="G54" s="42"/>
      <c r="H54" s="42"/>
      <c r="I54" s="42"/>
      <c r="J54" s="42"/>
      <c r="U54" s="1">
        <f t="shared" si="0"/>
        <v>12</v>
      </c>
      <c r="V54" s="42">
        <v>0.68700000000000006</v>
      </c>
      <c r="W54" s="42">
        <v>0.246</v>
      </c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>
        <v>0.67900000000000005</v>
      </c>
      <c r="CF54" s="42">
        <v>0.76100000000000001</v>
      </c>
      <c r="CG54" s="42">
        <v>0.51800000000000002</v>
      </c>
      <c r="CH54" s="42">
        <v>0.60599999999999998</v>
      </c>
      <c r="CI54" s="42">
        <v>0.747</v>
      </c>
      <c r="CJ54" s="42">
        <v>0.40799999999999997</v>
      </c>
      <c r="CK54" s="42">
        <v>0.55100000000000005</v>
      </c>
      <c r="CL54" s="42">
        <v>0.73799999999999999</v>
      </c>
      <c r="CM54" s="42">
        <v>0.54</v>
      </c>
      <c r="CR54" s="1">
        <f t="shared" si="6"/>
        <v>12</v>
      </c>
      <c r="CS54" s="42">
        <v>0.44400000000000001</v>
      </c>
      <c r="CT54" s="42">
        <v>0.48099999999999998</v>
      </c>
      <c r="CU54" s="42">
        <v>0.46500000000000002</v>
      </c>
      <c r="CV54" s="42">
        <v>0.46800000000000003</v>
      </c>
      <c r="CW54" s="42">
        <v>0.49299999999999999</v>
      </c>
      <c r="CX54" s="42">
        <v>0.39300000000000002</v>
      </c>
      <c r="CY54" s="42">
        <v>0.45700000000000002</v>
      </c>
      <c r="CZ54" s="42">
        <v>0.51400000000000001</v>
      </c>
      <c r="DA54" s="42">
        <v>0.48199999999999998</v>
      </c>
      <c r="DE54" s="31"/>
      <c r="DG54" s="26"/>
      <c r="DH54" s="1">
        <f t="shared" si="7"/>
        <v>12</v>
      </c>
      <c r="DI54" s="42">
        <v>1</v>
      </c>
      <c r="DJ54" s="42"/>
      <c r="DK54" s="42">
        <v>0.82899999999999996</v>
      </c>
      <c r="DL54" s="42"/>
      <c r="DM54" s="42"/>
      <c r="DN54" s="42">
        <v>0.60299999999999998</v>
      </c>
      <c r="DO54" s="42"/>
      <c r="DP54" s="42"/>
      <c r="DQ54" s="42">
        <v>0.80100000000000005</v>
      </c>
      <c r="DW54" s="1">
        <f t="shared" si="8"/>
        <v>12</v>
      </c>
      <c r="DX54" s="42">
        <v>0.93799999999999994</v>
      </c>
      <c r="DY54" s="42">
        <v>0.89500000000000002</v>
      </c>
      <c r="DZ54" s="42">
        <v>0.81</v>
      </c>
      <c r="EA54" s="42">
        <v>0.92900000000000005</v>
      </c>
      <c r="EB54" s="42">
        <v>0.92500000000000004</v>
      </c>
      <c r="EC54" s="42">
        <v>0.622</v>
      </c>
      <c r="ED54" s="42">
        <v>0.95199999999999996</v>
      </c>
      <c r="EE54" s="42">
        <v>0.92700000000000005</v>
      </c>
      <c r="EF54" s="42">
        <v>0.81299999999999994</v>
      </c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>
        <v>0.45437380160641599</v>
      </c>
      <c r="FB54" s="42">
        <v>0.48971861966101499</v>
      </c>
      <c r="FC54" s="2"/>
      <c r="FD54" s="4"/>
      <c r="FI54" s="31"/>
    </row>
    <row r="55" spans="1:165" x14ac:dyDescent="0.4">
      <c r="A55" s="112"/>
      <c r="B55" s="5">
        <f t="shared" si="2"/>
        <v>13</v>
      </c>
      <c r="C55" s="42">
        <v>0.75900000000000001</v>
      </c>
      <c r="D55" s="42">
        <v>0.26500000000000001</v>
      </c>
      <c r="E55" s="42"/>
      <c r="F55" s="42"/>
      <c r="G55" s="42"/>
      <c r="H55" s="42"/>
      <c r="I55" s="42"/>
      <c r="J55" s="42"/>
      <c r="U55" s="1">
        <f t="shared" si="0"/>
        <v>13</v>
      </c>
      <c r="V55" s="42">
        <v>0.71099999999999997</v>
      </c>
      <c r="W55" s="42">
        <v>0.27900000000000003</v>
      </c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>
        <v>0.76800000000000002</v>
      </c>
      <c r="CF55" s="42">
        <v>0.90300000000000002</v>
      </c>
      <c r="CG55" s="42">
        <v>0.54600000000000004</v>
      </c>
      <c r="CH55" s="42">
        <v>0.64800000000000002</v>
      </c>
      <c r="CI55" s="42">
        <v>0.82299999999999995</v>
      </c>
      <c r="CJ55" s="42">
        <v>0.44800000000000001</v>
      </c>
      <c r="CK55" s="42">
        <v>0.61599999999999999</v>
      </c>
      <c r="CL55" s="42">
        <v>0.81599999999999995</v>
      </c>
      <c r="CM55" s="42">
        <v>0.57399999999999995</v>
      </c>
      <c r="CR55" s="1">
        <f t="shared" si="6"/>
        <v>13</v>
      </c>
      <c r="CS55" s="42">
        <v>0.48199999999999998</v>
      </c>
      <c r="CT55" s="42">
        <v>0.51600000000000001</v>
      </c>
      <c r="CU55" s="42">
        <v>0.497</v>
      </c>
      <c r="CV55" s="42">
        <v>0.504</v>
      </c>
      <c r="CW55" s="42">
        <v>0.53300000000000003</v>
      </c>
      <c r="CX55" s="42">
        <v>0.42699999999999999</v>
      </c>
      <c r="CY55" s="42">
        <v>0.48499999999999999</v>
      </c>
      <c r="CZ55" s="42">
        <v>0.57199999999999995</v>
      </c>
      <c r="DA55" s="42">
        <v>0.52100000000000002</v>
      </c>
      <c r="DE55" s="31"/>
      <c r="DG55" s="26"/>
      <c r="DH55" s="1">
        <f t="shared" si="7"/>
        <v>13</v>
      </c>
      <c r="DI55" s="42"/>
      <c r="DJ55" s="42"/>
      <c r="DK55" s="42">
        <v>0.86399999999999999</v>
      </c>
      <c r="DL55" s="42"/>
      <c r="DM55" s="42"/>
      <c r="DN55" s="42">
        <v>0.64200000000000002</v>
      </c>
      <c r="DO55" s="42"/>
      <c r="DP55" s="42"/>
      <c r="DQ55" s="42">
        <v>0.83899999999999997</v>
      </c>
      <c r="DW55" s="1">
        <f t="shared" si="8"/>
        <v>13</v>
      </c>
      <c r="DX55" s="42">
        <v>0.96799999999999997</v>
      </c>
      <c r="DY55" s="42">
        <v>0.93</v>
      </c>
      <c r="DZ55" s="42">
        <v>0.84799999999999998</v>
      </c>
      <c r="EA55" s="42">
        <v>0.95899999999999996</v>
      </c>
      <c r="EB55" s="42">
        <v>0.94499999999999995</v>
      </c>
      <c r="EC55" s="42">
        <v>0.66600000000000004</v>
      </c>
      <c r="ED55" s="42">
        <v>0.97499999999999998</v>
      </c>
      <c r="EE55" s="42">
        <v>0.94599999999999995</v>
      </c>
      <c r="EF55" s="42">
        <v>0.84899999999999998</v>
      </c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>
        <v>0.489009683900889</v>
      </c>
      <c r="FB55" s="42">
        <v>0.54066156794562703</v>
      </c>
      <c r="FC55" s="2"/>
      <c r="FD55" s="4"/>
      <c r="FI55" s="31"/>
    </row>
    <row r="56" spans="1:165" x14ac:dyDescent="0.4">
      <c r="A56" s="112"/>
      <c r="B56" s="5">
        <f t="shared" si="2"/>
        <v>14</v>
      </c>
      <c r="C56" s="42">
        <v>0.78100000000000003</v>
      </c>
      <c r="D56" s="42">
        <v>0.29899999999999999</v>
      </c>
      <c r="E56" s="42"/>
      <c r="F56" s="42"/>
      <c r="G56" s="42"/>
      <c r="H56" s="42"/>
      <c r="I56" s="42"/>
      <c r="J56" s="42"/>
      <c r="U56" s="1">
        <f t="shared" si="0"/>
        <v>14</v>
      </c>
      <c r="V56" s="42">
        <v>0.73</v>
      </c>
      <c r="W56" s="42">
        <v>0.313</v>
      </c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>
        <v>0.85399999999999998</v>
      </c>
      <c r="CF56" s="42">
        <v>0.94199999999999995</v>
      </c>
      <c r="CG56" s="42">
        <v>0.56999999999999995</v>
      </c>
      <c r="CH56" s="42">
        <v>0.69799999999999995</v>
      </c>
      <c r="CI56" s="42">
        <v>0.88900000000000001</v>
      </c>
      <c r="CJ56" s="42">
        <v>0.48399999999999999</v>
      </c>
      <c r="CK56" s="42">
        <v>0.68600000000000005</v>
      </c>
      <c r="CL56" s="42">
        <v>0.82799999999999996</v>
      </c>
      <c r="CM56" s="42">
        <v>0.60399999999999998</v>
      </c>
      <c r="CR56" s="1">
        <f t="shared" si="6"/>
        <v>14</v>
      </c>
      <c r="CS56" s="42">
        <v>0.51900000000000002</v>
      </c>
      <c r="CT56" s="42">
        <v>0.56899999999999995</v>
      </c>
      <c r="CU56" s="42">
        <v>0.52500000000000002</v>
      </c>
      <c r="CV56" s="42">
        <v>0.54200000000000004</v>
      </c>
      <c r="CW56" s="42">
        <v>0.57399999999999995</v>
      </c>
      <c r="CX56" s="42">
        <v>0.45800000000000002</v>
      </c>
      <c r="CY56" s="42">
        <v>0.52</v>
      </c>
      <c r="CZ56" s="42">
        <v>0.623</v>
      </c>
      <c r="DA56" s="42">
        <v>0.55600000000000005</v>
      </c>
      <c r="DE56" s="31"/>
      <c r="DG56" s="26"/>
      <c r="DH56" s="1">
        <f t="shared" si="7"/>
        <v>14</v>
      </c>
      <c r="DI56" s="42"/>
      <c r="DJ56" s="42"/>
      <c r="DK56" s="42">
        <v>0.90300000000000002</v>
      </c>
      <c r="DL56" s="42"/>
      <c r="DM56" s="42"/>
      <c r="DN56" s="42">
        <v>0.68100000000000005</v>
      </c>
      <c r="DO56" s="42"/>
      <c r="DP56" s="42"/>
      <c r="DQ56" s="42">
        <v>0.875</v>
      </c>
      <c r="DW56" s="1">
        <f t="shared" si="8"/>
        <v>14</v>
      </c>
      <c r="DX56" s="42">
        <v>0.98299999999999998</v>
      </c>
      <c r="DY56" s="42">
        <v>0.95099999999999996</v>
      </c>
      <c r="DZ56" s="42">
        <v>0.86199999999999999</v>
      </c>
      <c r="EA56" s="42">
        <v>0.97399999999999998</v>
      </c>
      <c r="EB56" s="42">
        <v>0.95799999999999996</v>
      </c>
      <c r="EC56" s="42">
        <v>0.70799999999999996</v>
      </c>
      <c r="ED56" s="42">
        <v>0.98799999999999999</v>
      </c>
      <c r="EE56" s="42">
        <v>0.96399999999999997</v>
      </c>
      <c r="EF56" s="42">
        <v>0.88400000000000001</v>
      </c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>
        <v>0.53085945387420397</v>
      </c>
      <c r="FB56" s="42">
        <v>0.58499073271095903</v>
      </c>
      <c r="FC56" s="2"/>
      <c r="FD56" s="4"/>
      <c r="FI56" s="31"/>
    </row>
    <row r="57" spans="1:165" x14ac:dyDescent="0.4">
      <c r="A57" s="112"/>
      <c r="B57" s="5">
        <f t="shared" si="2"/>
        <v>15</v>
      </c>
      <c r="C57" s="42">
        <v>0.79800000000000004</v>
      </c>
      <c r="D57" s="42">
        <v>0.33300000000000002</v>
      </c>
      <c r="E57" s="42"/>
      <c r="F57" s="42"/>
      <c r="G57" s="42"/>
      <c r="H57" s="42"/>
      <c r="I57" s="42"/>
      <c r="J57" s="42"/>
      <c r="U57" s="1">
        <f t="shared" si="0"/>
        <v>15</v>
      </c>
      <c r="V57" s="42">
        <v>0.745</v>
      </c>
      <c r="W57" s="42">
        <v>0.34799999999999998</v>
      </c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>
        <v>0.92400000000000004</v>
      </c>
      <c r="CF57" s="42">
        <v>0.95899999999999996</v>
      </c>
      <c r="CG57" s="42">
        <v>0.59299999999999997</v>
      </c>
      <c r="CH57" s="42">
        <v>0.73799999999999999</v>
      </c>
      <c r="CI57" s="42">
        <v>0.94599999999999995</v>
      </c>
      <c r="CJ57" s="42">
        <v>0.51700000000000002</v>
      </c>
      <c r="CK57" s="42">
        <v>0.753</v>
      </c>
      <c r="CL57" s="42">
        <v>0.83699999999999997</v>
      </c>
      <c r="CM57" s="42">
        <v>0.63200000000000001</v>
      </c>
      <c r="CR57" s="1">
        <f t="shared" si="6"/>
        <v>15</v>
      </c>
      <c r="CS57" s="42">
        <v>0.55600000000000005</v>
      </c>
      <c r="CT57" s="42">
        <v>0.64</v>
      </c>
      <c r="CU57" s="42">
        <v>0.55200000000000005</v>
      </c>
      <c r="CV57" s="42">
        <v>0.58399999999999996</v>
      </c>
      <c r="CW57" s="42">
        <v>0.61599999999999999</v>
      </c>
      <c r="CX57" s="42">
        <v>0.48699999999999999</v>
      </c>
      <c r="CY57" s="42">
        <v>0.56499999999999995</v>
      </c>
      <c r="CZ57" s="42">
        <v>0.67600000000000005</v>
      </c>
      <c r="DA57" s="42">
        <v>0.59</v>
      </c>
      <c r="DE57" s="31"/>
      <c r="DG57" s="26"/>
      <c r="DH57" s="1">
        <f t="shared" si="7"/>
        <v>15</v>
      </c>
      <c r="DI57" s="42"/>
      <c r="DJ57" s="42"/>
      <c r="DK57" s="42">
        <v>0.94</v>
      </c>
      <c r="DL57" s="42"/>
      <c r="DM57" s="42"/>
      <c r="DN57" s="42">
        <v>0.72</v>
      </c>
      <c r="DO57" s="42"/>
      <c r="DP57" s="42"/>
      <c r="DQ57" s="42">
        <v>0.90800000000000003</v>
      </c>
      <c r="DW57" s="1">
        <f t="shared" si="8"/>
        <v>15</v>
      </c>
      <c r="DX57" s="42">
        <v>0.99</v>
      </c>
      <c r="DY57" s="42">
        <v>0.97299999999999998</v>
      </c>
      <c r="DZ57" s="42">
        <v>0.88900000000000001</v>
      </c>
      <c r="EA57" s="42">
        <v>0.98</v>
      </c>
      <c r="EB57" s="42">
        <v>0.97199999999999998</v>
      </c>
      <c r="EC57" s="42">
        <v>0.748</v>
      </c>
      <c r="ED57" s="42">
        <v>0.99299999999999999</v>
      </c>
      <c r="EE57" s="42">
        <v>0.98</v>
      </c>
      <c r="EF57" s="42">
        <v>0.94499999999999995</v>
      </c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>
        <v>0.58189470859863901</v>
      </c>
      <c r="FB57" s="42">
        <v>0.62257697449232396</v>
      </c>
      <c r="FC57" s="2"/>
      <c r="FD57" s="4"/>
      <c r="FI57" s="31"/>
    </row>
    <row r="58" spans="1:165" x14ac:dyDescent="0.4">
      <c r="A58" s="112"/>
      <c r="B58" s="5">
        <f t="shared" si="2"/>
        <v>16</v>
      </c>
      <c r="C58" s="42">
        <v>0.81100000000000005</v>
      </c>
      <c r="D58" s="42">
        <v>0.36699999999999999</v>
      </c>
      <c r="E58" s="42"/>
      <c r="F58" s="42"/>
      <c r="G58" s="42"/>
      <c r="H58" s="42"/>
      <c r="I58" s="42"/>
      <c r="J58" s="42"/>
      <c r="U58" s="1">
        <f t="shared" si="0"/>
        <v>16</v>
      </c>
      <c r="V58" s="42">
        <v>0.75800000000000001</v>
      </c>
      <c r="W58" s="42">
        <v>0.38300000000000001</v>
      </c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>
        <v>0.94599999999999995</v>
      </c>
      <c r="CF58" s="42">
        <v>0.97399999999999998</v>
      </c>
      <c r="CG58" s="42">
        <v>0.61699999999999999</v>
      </c>
      <c r="CH58" s="42">
        <v>0.75</v>
      </c>
      <c r="CI58" s="42">
        <v>0.98299999999999998</v>
      </c>
      <c r="CJ58" s="42">
        <v>0.54900000000000004</v>
      </c>
      <c r="CK58" s="42">
        <v>0.81100000000000005</v>
      </c>
      <c r="CL58" s="42">
        <v>0.88500000000000001</v>
      </c>
      <c r="CM58" s="42">
        <v>0.65900000000000003</v>
      </c>
      <c r="CR58" s="1">
        <f t="shared" si="6"/>
        <v>16</v>
      </c>
      <c r="CS58" s="42">
        <v>0.59199999999999997</v>
      </c>
      <c r="CT58" s="42">
        <v>0.68600000000000005</v>
      </c>
      <c r="CU58" s="42">
        <v>0.57799999999999996</v>
      </c>
      <c r="CV58" s="42">
        <v>0.63200000000000001</v>
      </c>
      <c r="CW58" s="42">
        <v>0.66600000000000004</v>
      </c>
      <c r="CX58" s="42">
        <v>0.51500000000000001</v>
      </c>
      <c r="CY58" s="42">
        <v>0.61699999999999999</v>
      </c>
      <c r="CZ58" s="42">
        <v>0.74</v>
      </c>
      <c r="DA58" s="42">
        <v>0.622</v>
      </c>
      <c r="DE58" s="31"/>
      <c r="DG58" s="26"/>
      <c r="DH58" s="1">
        <f t="shared" si="7"/>
        <v>16</v>
      </c>
      <c r="DI58" s="42"/>
      <c r="DJ58" s="42"/>
      <c r="DK58" s="42">
        <v>0.97699999999999998</v>
      </c>
      <c r="DL58" s="42"/>
      <c r="DM58" s="42"/>
      <c r="DN58" s="42">
        <v>0.75900000000000001</v>
      </c>
      <c r="DO58" s="42"/>
      <c r="DP58" s="42"/>
      <c r="DQ58" s="42">
        <v>0.93899999999999995</v>
      </c>
      <c r="DW58" s="1">
        <f t="shared" si="8"/>
        <v>16</v>
      </c>
      <c r="DX58" s="42">
        <v>0.99399999999999999</v>
      </c>
      <c r="DY58" s="42">
        <v>0.99</v>
      </c>
      <c r="DZ58" s="42">
        <v>0.92500000000000004</v>
      </c>
      <c r="EA58" s="42">
        <v>0.98599999999999999</v>
      </c>
      <c r="EB58" s="42">
        <v>0.98499999999999999</v>
      </c>
      <c r="EC58" s="42">
        <v>0.78600000000000003</v>
      </c>
      <c r="ED58" s="42">
        <v>0.997</v>
      </c>
      <c r="EE58" s="42">
        <v>0.98799999999999999</v>
      </c>
      <c r="EF58" s="42">
        <v>0.97199999999999998</v>
      </c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>
        <v>0.62273875745907903</v>
      </c>
      <c r="FB58" s="42">
        <v>0.66818474862763999</v>
      </c>
      <c r="FC58" s="2"/>
      <c r="FD58" s="4"/>
      <c r="FI58" s="31"/>
    </row>
    <row r="59" spans="1:165" x14ac:dyDescent="0.4">
      <c r="A59" s="112"/>
      <c r="B59" s="5">
        <f t="shared" si="2"/>
        <v>17</v>
      </c>
      <c r="C59" s="42">
        <v>0.82299999999999995</v>
      </c>
      <c r="D59" s="42">
        <v>0.40300000000000002</v>
      </c>
      <c r="E59" s="42"/>
      <c r="F59" s="42"/>
      <c r="G59" s="42"/>
      <c r="H59" s="42"/>
      <c r="I59" s="42"/>
      <c r="J59" s="42"/>
      <c r="U59" s="1">
        <f t="shared" si="0"/>
        <v>17</v>
      </c>
      <c r="V59" s="42">
        <v>0.77</v>
      </c>
      <c r="W59" s="42">
        <v>0.41799999999999998</v>
      </c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>
        <v>0.95699999999999996</v>
      </c>
      <c r="CF59" s="42">
        <v>0.98599999999999999</v>
      </c>
      <c r="CG59" s="42">
        <v>0.64300000000000002</v>
      </c>
      <c r="CH59" s="42">
        <v>0.76</v>
      </c>
      <c r="CI59" s="42">
        <v>0.995</v>
      </c>
      <c r="CJ59" s="42">
        <v>0.57799999999999996</v>
      </c>
      <c r="CK59" s="42">
        <v>0.85899999999999999</v>
      </c>
      <c r="CL59" s="42">
        <v>0.94199999999999995</v>
      </c>
      <c r="CM59" s="42">
        <v>0.68700000000000006</v>
      </c>
      <c r="CR59" s="1">
        <f t="shared" si="6"/>
        <v>17</v>
      </c>
      <c r="CS59" s="42">
        <v>0.623</v>
      </c>
      <c r="CT59" s="42">
        <v>0.71699999999999997</v>
      </c>
      <c r="CU59" s="42">
        <v>0.60399999999999998</v>
      </c>
      <c r="CV59" s="42">
        <v>0.69299999999999995</v>
      </c>
      <c r="CW59" s="42">
        <v>0.72799999999999998</v>
      </c>
      <c r="CX59" s="42">
        <v>0.54200000000000004</v>
      </c>
      <c r="CY59" s="42">
        <v>0.67800000000000005</v>
      </c>
      <c r="CZ59" s="42">
        <v>0.8</v>
      </c>
      <c r="DA59" s="42">
        <v>0.65500000000000003</v>
      </c>
      <c r="DE59" s="31"/>
      <c r="DG59" s="26"/>
      <c r="DH59" s="1">
        <f t="shared" si="7"/>
        <v>17</v>
      </c>
      <c r="DI59" s="42"/>
      <c r="DJ59" s="42"/>
      <c r="DK59" s="42">
        <v>0.99399999999999999</v>
      </c>
      <c r="DL59" s="42"/>
      <c r="DM59" s="42"/>
      <c r="DN59" s="42">
        <v>0.8</v>
      </c>
      <c r="DO59" s="42"/>
      <c r="DP59" s="42"/>
      <c r="DQ59" s="42">
        <v>0.96699999999999997</v>
      </c>
      <c r="DW59" s="1">
        <f t="shared" si="8"/>
        <v>17</v>
      </c>
      <c r="DX59" s="42">
        <v>0.997</v>
      </c>
      <c r="DY59" s="42">
        <v>0.997</v>
      </c>
      <c r="DZ59" s="42">
        <v>0.95699999999999996</v>
      </c>
      <c r="EA59" s="42">
        <v>0.99399999999999999</v>
      </c>
      <c r="EB59" s="42">
        <v>0.99</v>
      </c>
      <c r="EC59" s="42">
        <v>0.82299999999999995</v>
      </c>
      <c r="ED59" s="42">
        <v>0.999</v>
      </c>
      <c r="EE59" s="42">
        <v>0.99099999999999999</v>
      </c>
      <c r="EF59" s="42">
        <v>0.98099999999999998</v>
      </c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>
        <v>0.65599629575344698</v>
      </c>
      <c r="FB59" s="42">
        <v>0.72200771875212499</v>
      </c>
      <c r="FC59" s="2"/>
      <c r="FD59" s="4"/>
      <c r="FI59" s="31"/>
    </row>
    <row r="60" spans="1:165" x14ac:dyDescent="0.4">
      <c r="A60" s="112"/>
      <c r="B60" s="5">
        <f t="shared" si="2"/>
        <v>18</v>
      </c>
      <c r="C60" s="42">
        <v>0.83299999999999996</v>
      </c>
      <c r="D60" s="42">
        <v>0.438</v>
      </c>
      <c r="E60" s="42"/>
      <c r="F60" s="42"/>
      <c r="G60" s="42"/>
      <c r="H60" s="42"/>
      <c r="I60" s="42"/>
      <c r="J60" s="42"/>
      <c r="U60" s="1">
        <f t="shared" si="0"/>
        <v>18</v>
      </c>
      <c r="V60" s="42">
        <v>0.78200000000000003</v>
      </c>
      <c r="W60" s="42">
        <v>0.45400000000000001</v>
      </c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>
        <v>0.96399999999999997</v>
      </c>
      <c r="CF60" s="42">
        <v>0.995</v>
      </c>
      <c r="CG60" s="42">
        <v>0.67300000000000004</v>
      </c>
      <c r="CH60" s="42">
        <v>0.78700000000000003</v>
      </c>
      <c r="CI60" s="42">
        <v>1</v>
      </c>
      <c r="CJ60" s="42">
        <v>0.60799999999999998</v>
      </c>
      <c r="CK60" s="42">
        <v>0.89800000000000002</v>
      </c>
      <c r="CL60" s="42">
        <v>0.96899999999999997</v>
      </c>
      <c r="CM60" s="42">
        <v>0.71699999999999997</v>
      </c>
      <c r="CR60" s="1">
        <f t="shared" si="6"/>
        <v>18</v>
      </c>
      <c r="CS60" s="42">
        <v>0.65200000000000002</v>
      </c>
      <c r="CT60" s="42">
        <v>0.751</v>
      </c>
      <c r="CU60" s="42">
        <v>0.63200000000000001</v>
      </c>
      <c r="CV60" s="42">
        <v>0.75800000000000001</v>
      </c>
      <c r="CW60" s="42">
        <v>0.78200000000000003</v>
      </c>
      <c r="CX60" s="42">
        <v>0.57099999999999995</v>
      </c>
      <c r="CY60" s="42">
        <v>0.73799999999999999</v>
      </c>
      <c r="CZ60" s="42">
        <v>0.83699999999999997</v>
      </c>
      <c r="DA60" s="42">
        <v>0.68899999999999995</v>
      </c>
      <c r="DE60" s="31"/>
      <c r="DG60" s="26"/>
      <c r="DH60" s="1">
        <f t="shared" si="7"/>
        <v>18</v>
      </c>
      <c r="DI60" s="42"/>
      <c r="DJ60" s="42"/>
      <c r="DK60" s="42">
        <v>1</v>
      </c>
      <c r="DL60" s="42"/>
      <c r="DM60" s="42"/>
      <c r="DN60" s="42">
        <v>0.84199999999999997</v>
      </c>
      <c r="DO60" s="42"/>
      <c r="DP60" s="42"/>
      <c r="DQ60" s="42">
        <v>0.99199999999999999</v>
      </c>
      <c r="DW60" s="1">
        <f t="shared" si="8"/>
        <v>18</v>
      </c>
      <c r="DX60" s="42">
        <v>1</v>
      </c>
      <c r="DY60" s="42">
        <v>1</v>
      </c>
      <c r="DZ60" s="42">
        <v>0.98699999999999999</v>
      </c>
      <c r="EA60" s="42">
        <v>0.998</v>
      </c>
      <c r="EB60" s="42">
        <v>0.99299999999999999</v>
      </c>
      <c r="EC60" s="42">
        <v>0.85799999999999998</v>
      </c>
      <c r="ED60" s="42">
        <v>1</v>
      </c>
      <c r="EE60" s="42">
        <v>0.99299999999999999</v>
      </c>
      <c r="EF60" s="42">
        <v>0.98899999999999999</v>
      </c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>
        <v>0.691100773458864</v>
      </c>
      <c r="FB60" s="42">
        <v>0.77055825367234398</v>
      </c>
      <c r="FC60" s="2"/>
      <c r="FD60" s="4"/>
      <c r="FI60" s="31"/>
    </row>
    <row r="61" spans="1:165" x14ac:dyDescent="0.4">
      <c r="A61" s="112"/>
      <c r="B61" s="5">
        <f t="shared" si="2"/>
        <v>19</v>
      </c>
      <c r="C61" s="42">
        <v>0.84399999999999997</v>
      </c>
      <c r="D61" s="42">
        <v>0.47499999999999998</v>
      </c>
      <c r="E61" s="42"/>
      <c r="F61" s="42"/>
      <c r="G61" s="42"/>
      <c r="H61" s="42"/>
      <c r="I61" s="42"/>
      <c r="J61" s="42"/>
      <c r="U61" s="1">
        <f t="shared" si="0"/>
        <v>19</v>
      </c>
      <c r="V61" s="42">
        <v>0.79500000000000004</v>
      </c>
      <c r="W61" s="42">
        <v>0.49</v>
      </c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>
        <v>0.97</v>
      </c>
      <c r="CF61" s="42">
        <v>1</v>
      </c>
      <c r="CG61" s="42">
        <v>0.70799999999999996</v>
      </c>
      <c r="CH61" s="42">
        <v>0.82899999999999996</v>
      </c>
      <c r="CI61" s="42"/>
      <c r="CJ61" s="42">
        <v>0.63900000000000001</v>
      </c>
      <c r="CK61" s="42">
        <v>0.92200000000000004</v>
      </c>
      <c r="CL61" s="42">
        <v>0.98699999999999999</v>
      </c>
      <c r="CM61" s="42">
        <v>0.75</v>
      </c>
      <c r="CR61" s="1">
        <f t="shared" si="6"/>
        <v>19</v>
      </c>
      <c r="CS61" s="42">
        <v>0.68600000000000005</v>
      </c>
      <c r="CT61" s="42">
        <v>0.79100000000000004</v>
      </c>
      <c r="CU61" s="42">
        <v>0.66100000000000003</v>
      </c>
      <c r="CV61" s="42">
        <v>0.80400000000000005</v>
      </c>
      <c r="CW61" s="42">
        <v>0.82299999999999995</v>
      </c>
      <c r="CX61" s="42">
        <v>0.60099999999999998</v>
      </c>
      <c r="CY61" s="42">
        <v>0.79600000000000004</v>
      </c>
      <c r="CZ61" s="42">
        <v>0.87</v>
      </c>
      <c r="DA61" s="42">
        <v>0.72399999999999998</v>
      </c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>
        <v>0.88200000000000001</v>
      </c>
      <c r="DO61" s="42"/>
      <c r="DP61" s="42"/>
      <c r="DQ61" s="42"/>
      <c r="DW61" s="1">
        <f t="shared" si="8"/>
        <v>19</v>
      </c>
      <c r="DX61" s="42"/>
      <c r="DY61" s="42"/>
      <c r="DZ61" s="42">
        <v>0.996</v>
      </c>
      <c r="EA61" s="42"/>
      <c r="EB61" s="42">
        <v>0.997</v>
      </c>
      <c r="EC61" s="42">
        <v>0.89200000000000002</v>
      </c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>
        <v>0.72735024916653601</v>
      </c>
      <c r="FB61" s="42">
        <v>0.81455690822439697</v>
      </c>
      <c r="FC61" s="2"/>
      <c r="FD61" s="4"/>
      <c r="FI61" s="31"/>
    </row>
    <row r="62" spans="1:165" x14ac:dyDescent="0.4">
      <c r="A62" s="112"/>
      <c r="B62" s="5">
        <f t="shared" si="2"/>
        <v>20</v>
      </c>
      <c r="C62" s="42">
        <v>0.85399999999999998</v>
      </c>
      <c r="D62" s="42">
        <v>0.51100000000000001</v>
      </c>
      <c r="E62" s="42"/>
      <c r="F62" s="42"/>
      <c r="G62" s="42"/>
      <c r="H62" s="42"/>
      <c r="I62" s="42"/>
      <c r="J62" s="42"/>
      <c r="U62" s="1">
        <f t="shared" si="0"/>
        <v>20</v>
      </c>
      <c r="V62" s="42">
        <v>0.81</v>
      </c>
      <c r="W62" s="42">
        <v>0.52600000000000002</v>
      </c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>
        <v>0.98599999999999999</v>
      </c>
      <c r="CF62" s="42">
        <v>1</v>
      </c>
      <c r="CG62" s="42">
        <v>0.748</v>
      </c>
      <c r="CH62" s="42">
        <v>0.88200000000000001</v>
      </c>
      <c r="CI62" s="42"/>
      <c r="CJ62" s="42">
        <v>0.67200000000000004</v>
      </c>
      <c r="CK62" s="42">
        <v>0.93400000000000005</v>
      </c>
      <c r="CL62" s="42">
        <v>0.995</v>
      </c>
      <c r="CM62" s="42">
        <v>0.78600000000000003</v>
      </c>
      <c r="CR62" s="1">
        <f t="shared" si="6"/>
        <v>20</v>
      </c>
      <c r="CS62" s="42">
        <v>0.72299999999999998</v>
      </c>
      <c r="CT62" s="42">
        <v>0.82899999999999996</v>
      </c>
      <c r="CU62" s="42">
        <v>0.69099999999999995</v>
      </c>
      <c r="CV62" s="42">
        <v>0.84199999999999997</v>
      </c>
      <c r="CW62" s="42">
        <v>0.86299999999999999</v>
      </c>
      <c r="CX62" s="42">
        <v>0.63400000000000001</v>
      </c>
      <c r="CY62" s="42">
        <v>0.85199999999999998</v>
      </c>
      <c r="CZ62" s="42">
        <v>0.91300000000000003</v>
      </c>
      <c r="DA62" s="42">
        <v>0.76200000000000001</v>
      </c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>
        <v>0.92100000000000004</v>
      </c>
      <c r="DO62" s="42"/>
      <c r="DP62" s="42"/>
      <c r="DQ62" s="42"/>
      <c r="DW62" s="1">
        <f t="shared" si="8"/>
        <v>20</v>
      </c>
      <c r="DX62" s="42"/>
      <c r="DY62" s="42"/>
      <c r="DZ62" s="42">
        <v>1</v>
      </c>
      <c r="EA62" s="42"/>
      <c r="EB62" s="42">
        <v>1</v>
      </c>
      <c r="EC62" s="42">
        <v>0.92300000000000004</v>
      </c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>
        <v>0.76365634952162198</v>
      </c>
      <c r="FB62" s="42">
        <v>0.84866490974937103</v>
      </c>
      <c r="FC62" s="2"/>
      <c r="FD62" s="4"/>
      <c r="FI62" s="31"/>
    </row>
    <row r="63" spans="1:165" x14ac:dyDescent="0.4">
      <c r="A63" s="112"/>
      <c r="B63" s="5">
        <f t="shared" si="2"/>
        <v>21</v>
      </c>
      <c r="C63" s="42">
        <v>0.86699999999999999</v>
      </c>
      <c r="D63" s="42">
        <v>0.54700000000000004</v>
      </c>
      <c r="E63" s="42"/>
      <c r="F63" s="42"/>
      <c r="G63" s="42"/>
      <c r="H63" s="42"/>
      <c r="I63" s="42"/>
      <c r="J63" s="42"/>
      <c r="U63" s="1">
        <f t="shared" si="0"/>
        <v>21</v>
      </c>
      <c r="V63" s="42">
        <v>0.82699999999999996</v>
      </c>
      <c r="W63" s="42">
        <v>0.56200000000000006</v>
      </c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>
        <v>1</v>
      </c>
      <c r="CF63" s="42">
        <v>1</v>
      </c>
      <c r="CG63" s="42">
        <v>0.79300000000000004</v>
      </c>
      <c r="CH63" s="42">
        <v>0.93700000000000006</v>
      </c>
      <c r="CI63" s="42"/>
      <c r="CJ63" s="42">
        <v>0.70899999999999996</v>
      </c>
      <c r="CK63" s="42">
        <v>0.94299999999999995</v>
      </c>
      <c r="CL63" s="42"/>
      <c r="CM63" s="42">
        <v>0.82499999999999996</v>
      </c>
      <c r="CR63" s="1">
        <f t="shared" si="6"/>
        <v>21</v>
      </c>
      <c r="CS63" s="42">
        <v>0.76800000000000002</v>
      </c>
      <c r="CT63" s="42">
        <v>0.86499999999999999</v>
      </c>
      <c r="CU63" s="42">
        <v>0.72399999999999998</v>
      </c>
      <c r="CV63" s="42">
        <v>0.88400000000000001</v>
      </c>
      <c r="CW63" s="42">
        <v>0.90100000000000002</v>
      </c>
      <c r="CX63" s="42">
        <v>0.67</v>
      </c>
      <c r="CY63" s="42">
        <v>0.90300000000000002</v>
      </c>
      <c r="CZ63" s="42">
        <v>0.95199999999999996</v>
      </c>
      <c r="DA63" s="42">
        <v>0.80100000000000005</v>
      </c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>
        <v>0.95399999999999996</v>
      </c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>
        <v>0.95299999999999996</v>
      </c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>
        <v>0.79877795676684504</v>
      </c>
      <c r="FB63" s="42">
        <v>0.87623018706201805</v>
      </c>
      <c r="FC63" s="2"/>
      <c r="FD63" s="4"/>
      <c r="FI63" s="31"/>
    </row>
    <row r="64" spans="1:165" x14ac:dyDescent="0.4">
      <c r="A64" s="112"/>
      <c r="B64" s="5">
        <f t="shared" si="2"/>
        <v>22</v>
      </c>
      <c r="C64" s="42">
        <v>0.88</v>
      </c>
      <c r="D64" s="42">
        <v>0.58299999999999996</v>
      </c>
      <c r="E64" s="42"/>
      <c r="F64" s="42"/>
      <c r="G64" s="42"/>
      <c r="H64" s="42"/>
      <c r="I64" s="42"/>
      <c r="J64" s="42"/>
      <c r="U64" s="1">
        <f t="shared" si="0"/>
        <v>22</v>
      </c>
      <c r="V64" s="42">
        <v>0.84499999999999997</v>
      </c>
      <c r="W64" s="42">
        <v>0.59799999999999998</v>
      </c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>
        <v>0.84</v>
      </c>
      <c r="CH64" s="42">
        <v>0.96699999999999997</v>
      </c>
      <c r="CI64" s="42"/>
      <c r="CJ64" s="42">
        <v>0.751</v>
      </c>
      <c r="CK64" s="42">
        <v>0.95099999999999996</v>
      </c>
      <c r="CL64" s="42"/>
      <c r="CM64" s="42">
        <v>0.86599999999999999</v>
      </c>
      <c r="CR64" s="1">
        <f t="shared" si="6"/>
        <v>22</v>
      </c>
      <c r="CS64" s="42">
        <v>0.81599999999999995</v>
      </c>
      <c r="CT64" s="42">
        <v>0.90200000000000002</v>
      </c>
      <c r="CU64" s="42">
        <v>0.75800000000000001</v>
      </c>
      <c r="CV64" s="42">
        <v>0.92400000000000004</v>
      </c>
      <c r="CW64" s="42">
        <v>0.93300000000000005</v>
      </c>
      <c r="CX64" s="42">
        <v>0.71</v>
      </c>
      <c r="CY64" s="42">
        <v>0.93600000000000005</v>
      </c>
      <c r="CZ64" s="42">
        <v>0.97099999999999997</v>
      </c>
      <c r="DA64" s="42">
        <v>0.84199999999999997</v>
      </c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>
        <v>0.97699999999999998</v>
      </c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>
        <v>0.97899999999999998</v>
      </c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>
        <v>0.82217926590003898</v>
      </c>
      <c r="FB64" s="42">
        <v>0.90055065286792801</v>
      </c>
      <c r="FC64" s="2"/>
      <c r="FD64" s="4"/>
      <c r="FI64" s="31"/>
    </row>
    <row r="65" spans="1:165" x14ac:dyDescent="0.4">
      <c r="A65" s="112"/>
      <c r="B65" s="5">
        <f t="shared" si="2"/>
        <v>23</v>
      </c>
      <c r="C65" s="42">
        <v>0.89500000000000002</v>
      </c>
      <c r="D65" s="42">
        <v>0.61799999999999999</v>
      </c>
      <c r="E65" s="42"/>
      <c r="F65" s="42"/>
      <c r="G65" s="42"/>
      <c r="H65" s="42"/>
      <c r="I65" s="42"/>
      <c r="J65" s="42"/>
      <c r="U65" s="1">
        <f t="shared" si="0"/>
        <v>23</v>
      </c>
      <c r="V65" s="42">
        <v>0.86599999999999999</v>
      </c>
      <c r="W65" s="42">
        <v>0.63300000000000001</v>
      </c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>
        <v>0.88900000000000001</v>
      </c>
      <c r="CH65" s="42">
        <v>0.98599999999999999</v>
      </c>
      <c r="CI65" s="42"/>
      <c r="CJ65" s="42">
        <v>0.80100000000000005</v>
      </c>
      <c r="CK65" s="42">
        <v>0.96099999999999997</v>
      </c>
      <c r="CL65" s="42"/>
      <c r="CM65" s="42">
        <v>0.90800000000000003</v>
      </c>
      <c r="CR65" s="1">
        <f t="shared" si="6"/>
        <v>23</v>
      </c>
      <c r="CS65" s="42">
        <v>0.86699999999999999</v>
      </c>
      <c r="CT65" s="42">
        <v>0.94</v>
      </c>
      <c r="CU65" s="42">
        <v>0.79300000000000004</v>
      </c>
      <c r="CV65" s="42"/>
      <c r="CW65" s="42">
        <v>0.95799999999999996</v>
      </c>
      <c r="CX65" s="42">
        <v>0.752</v>
      </c>
      <c r="CY65" s="42">
        <v>0.95899999999999996</v>
      </c>
      <c r="CZ65" s="42">
        <v>0.98299999999999998</v>
      </c>
      <c r="DA65" s="42">
        <v>0.88300000000000001</v>
      </c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>
        <v>1</v>
      </c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>
        <v>0.83946486994291203</v>
      </c>
      <c r="FB65" s="42">
        <v>0.92173505781382803</v>
      </c>
      <c r="FC65" s="2"/>
      <c r="FD65" s="4"/>
      <c r="FI65" s="31"/>
    </row>
    <row r="66" spans="1:165" x14ac:dyDescent="0.4">
      <c r="A66" s="112"/>
      <c r="B66" s="5">
        <f t="shared" si="2"/>
        <v>24</v>
      </c>
      <c r="C66" s="42">
        <v>0.91200000000000003</v>
      </c>
      <c r="D66" s="42">
        <v>0.65300000000000002</v>
      </c>
      <c r="E66" s="42"/>
      <c r="F66" s="42"/>
      <c r="G66" s="42"/>
      <c r="H66" s="42"/>
      <c r="I66" s="42"/>
      <c r="J66" s="42"/>
      <c r="U66" s="1">
        <f t="shared" si="0"/>
        <v>24</v>
      </c>
      <c r="V66" s="42">
        <v>0.88700000000000001</v>
      </c>
      <c r="W66" s="42">
        <v>0.66700000000000004</v>
      </c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>
        <v>0.93300000000000005</v>
      </c>
      <c r="CH66" s="42">
        <v>0.996</v>
      </c>
      <c r="CI66" s="42"/>
      <c r="CJ66" s="42">
        <v>0.85899999999999999</v>
      </c>
      <c r="CK66" s="42">
        <v>0.97299999999999998</v>
      </c>
      <c r="CL66" s="42"/>
      <c r="CM66" s="42">
        <v>0.94799999999999995</v>
      </c>
      <c r="CR66" s="1">
        <f t="shared" si="6"/>
        <v>24</v>
      </c>
      <c r="CS66" s="42">
        <v>0.90800000000000003</v>
      </c>
      <c r="CT66" s="42">
        <v>0.96299999999999997</v>
      </c>
      <c r="CU66" s="42">
        <v>0.82699999999999996</v>
      </c>
      <c r="CV66" s="42"/>
      <c r="CW66" s="42">
        <v>0.96899999999999997</v>
      </c>
      <c r="CX66" s="42">
        <v>0.79700000000000004</v>
      </c>
      <c r="CY66" s="42">
        <v>0.97599999999999998</v>
      </c>
      <c r="CZ66" s="42">
        <v>0.99199999999999999</v>
      </c>
      <c r="DA66" s="42">
        <v>0.92200000000000004</v>
      </c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>
        <v>0.85988379746275401</v>
      </c>
      <c r="FB66" s="42">
        <v>0.93730067793620198</v>
      </c>
      <c r="FC66" s="2"/>
      <c r="FD66" s="4"/>
      <c r="FI66" s="31"/>
    </row>
    <row r="67" spans="1:165" x14ac:dyDescent="0.4">
      <c r="A67" s="112"/>
      <c r="B67" s="5">
        <f>B66+1</f>
        <v>25</v>
      </c>
      <c r="C67" s="42">
        <v>0.92900000000000005</v>
      </c>
      <c r="D67" s="42">
        <v>0.68799999999999994</v>
      </c>
      <c r="E67" s="42"/>
      <c r="F67" s="42"/>
      <c r="G67" s="42"/>
      <c r="H67" s="42"/>
      <c r="I67" s="42"/>
      <c r="J67" s="42"/>
      <c r="U67" s="1">
        <f t="shared" si="0"/>
        <v>25</v>
      </c>
      <c r="V67" s="42">
        <v>0.91</v>
      </c>
      <c r="W67" s="42">
        <v>0.70099999999999996</v>
      </c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>
        <v>0.96899999999999997</v>
      </c>
      <c r="CH67" s="42">
        <v>1</v>
      </c>
      <c r="CI67" s="42"/>
      <c r="CJ67" s="42">
        <v>0.92600000000000005</v>
      </c>
      <c r="CK67" s="42">
        <v>0.98699999999999999</v>
      </c>
      <c r="CL67" s="42"/>
      <c r="CM67" s="42">
        <v>0.98299999999999998</v>
      </c>
      <c r="CR67" s="1">
        <f>CR66+1</f>
        <v>25</v>
      </c>
      <c r="CS67" s="42">
        <v>0.92600000000000005</v>
      </c>
      <c r="CT67" s="42">
        <v>0.97799999999999998</v>
      </c>
      <c r="CU67" s="42">
        <v>0.86</v>
      </c>
      <c r="CV67" s="42"/>
      <c r="CW67" s="42">
        <v>0.97499999999999998</v>
      </c>
      <c r="CX67" s="42">
        <v>0.84299999999999997</v>
      </c>
      <c r="CY67" s="42">
        <v>0.98799999999999999</v>
      </c>
      <c r="CZ67" s="42">
        <v>0.998</v>
      </c>
      <c r="DA67" s="42">
        <v>0.95699999999999996</v>
      </c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>
        <v>0.88037182225302602</v>
      </c>
      <c r="FB67" s="42">
        <v>0.94973542140865697</v>
      </c>
      <c r="FC67" s="2"/>
      <c r="FD67" s="4"/>
      <c r="FI67" s="31"/>
    </row>
    <row r="68" spans="1:165" x14ac:dyDescent="0.4">
      <c r="A68" s="112"/>
      <c r="B68" s="5">
        <f t="shared" si="2"/>
        <v>26</v>
      </c>
      <c r="C68" s="42">
        <v>0.94699999999999995</v>
      </c>
      <c r="D68" s="42">
        <v>0.72199999999999998</v>
      </c>
      <c r="E68" s="42"/>
      <c r="F68" s="42"/>
      <c r="G68" s="42"/>
      <c r="H68" s="42"/>
      <c r="I68" s="42"/>
      <c r="J68" s="42"/>
      <c r="U68" s="1">
        <f t="shared" si="0"/>
        <v>26</v>
      </c>
      <c r="V68" s="42">
        <v>0.93200000000000005</v>
      </c>
      <c r="W68" s="42">
        <v>0.73399999999999999</v>
      </c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>
        <v>1</v>
      </c>
      <c r="CK68" s="42"/>
      <c r="CL68" s="42"/>
      <c r="CM68" s="42"/>
      <c r="CR68" s="1">
        <f t="shared" si="6"/>
        <v>26</v>
      </c>
      <c r="CS68" s="42">
        <v>0.94</v>
      </c>
      <c r="CT68" s="42">
        <v>0.98799999999999999</v>
      </c>
      <c r="CU68" s="42">
        <v>0.89100000000000001</v>
      </c>
      <c r="CV68" s="42"/>
      <c r="CW68" s="42">
        <v>0.97899999999999998</v>
      </c>
      <c r="CX68" s="42">
        <v>0.88800000000000001</v>
      </c>
      <c r="CY68" s="42"/>
      <c r="CZ68" s="42"/>
      <c r="DA68" s="42">
        <v>0.98199999999999998</v>
      </c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>
        <v>0.88844581537047795</v>
      </c>
      <c r="FB68" s="42">
        <v>0.96473371986740697</v>
      </c>
      <c r="FC68" s="2"/>
      <c r="FD68" s="4"/>
      <c r="FI68" s="31"/>
    </row>
    <row r="69" spans="1:165" x14ac:dyDescent="0.4">
      <c r="A69" s="112"/>
      <c r="B69" s="5">
        <f t="shared" si="2"/>
        <v>27</v>
      </c>
      <c r="C69" s="42">
        <v>0.96399999999999997</v>
      </c>
      <c r="D69" s="42">
        <v>0.754</v>
      </c>
      <c r="E69" s="42"/>
      <c r="F69" s="42"/>
      <c r="G69" s="42"/>
      <c r="H69" s="42"/>
      <c r="I69" s="42"/>
      <c r="J69" s="42"/>
      <c r="U69" s="1">
        <f t="shared" si="0"/>
        <v>27</v>
      </c>
      <c r="V69" s="42">
        <v>0.95399999999999996</v>
      </c>
      <c r="W69" s="42">
        <v>0.76500000000000001</v>
      </c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>
        <v>0.95399999999999996</v>
      </c>
      <c r="CT69" s="42">
        <v>0.99399999999999999</v>
      </c>
      <c r="CU69" s="42">
        <v>0.91800000000000004</v>
      </c>
      <c r="CV69" s="42"/>
      <c r="CW69" s="42">
        <v>0.98099999999999998</v>
      </c>
      <c r="CX69" s="42">
        <v>0.92900000000000005</v>
      </c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>
        <v>0.89274932846699395</v>
      </c>
      <c r="FB69" s="42">
        <v>0.98021306200341296</v>
      </c>
      <c r="FC69" s="2"/>
      <c r="FD69" s="4"/>
      <c r="FI69" s="31"/>
    </row>
    <row r="70" spans="1:165" x14ac:dyDescent="0.4">
      <c r="A70" s="112"/>
      <c r="B70" s="5">
        <f t="shared" si="2"/>
        <v>28</v>
      </c>
      <c r="C70" s="42">
        <v>0.97899999999999998</v>
      </c>
      <c r="D70" s="42">
        <v>0.78600000000000003</v>
      </c>
      <c r="E70" s="42"/>
      <c r="F70" s="42"/>
      <c r="G70" s="42"/>
      <c r="H70" s="42"/>
      <c r="I70" s="42"/>
      <c r="J70" s="42"/>
      <c r="U70" s="1">
        <f t="shared" si="0"/>
        <v>28</v>
      </c>
      <c r="V70" s="42">
        <v>0.97299999999999998</v>
      </c>
      <c r="W70" s="42">
        <v>0.79600000000000004</v>
      </c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>
        <v>0.96799999999999997</v>
      </c>
      <c r="CT70" s="42">
        <v>0.998</v>
      </c>
      <c r="CU70" s="42">
        <v>0.94099999999999995</v>
      </c>
      <c r="CV70" s="42"/>
      <c r="CW70" s="42">
        <v>0.98599999999999999</v>
      </c>
      <c r="CX70" s="42">
        <v>0.96199999999999997</v>
      </c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>
        <v>0.90350152838730902</v>
      </c>
      <c r="FB70" s="42">
        <v>0.98815262525618697</v>
      </c>
      <c r="FC70" s="2"/>
      <c r="FD70" s="4"/>
      <c r="FI70" s="31"/>
    </row>
    <row r="71" spans="1:165" x14ac:dyDescent="0.4">
      <c r="A71" s="112"/>
      <c r="B71" s="5">
        <f t="shared" si="2"/>
        <v>29</v>
      </c>
      <c r="C71" s="42">
        <v>0.99299999999999999</v>
      </c>
      <c r="D71" s="42">
        <v>0.81699999999999995</v>
      </c>
      <c r="E71" s="42"/>
      <c r="F71" s="42"/>
      <c r="G71" s="42"/>
      <c r="H71" s="42"/>
      <c r="I71" s="42"/>
      <c r="J71" s="42"/>
      <c r="U71" s="1">
        <f t="shared" si="0"/>
        <v>29</v>
      </c>
      <c r="V71" s="42">
        <v>0.98899999999999999</v>
      </c>
      <c r="W71" s="42">
        <v>0.82499999999999996</v>
      </c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>
        <v>0.98</v>
      </c>
      <c r="CT71" s="42"/>
      <c r="CU71" s="42">
        <v>0.96</v>
      </c>
      <c r="CV71" s="42"/>
      <c r="CW71" s="42">
        <v>0.99399999999999999</v>
      </c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>
        <v>0.918711845221582</v>
      </c>
      <c r="FB71" s="42">
        <v>0.99300781967895602</v>
      </c>
      <c r="FC71" s="2"/>
      <c r="FD71" s="4"/>
      <c r="FI71" s="31"/>
    </row>
    <row r="72" spans="1:165" x14ac:dyDescent="0.4">
      <c r="A72" s="112"/>
      <c r="B72" s="5">
        <f t="shared" si="2"/>
        <v>30</v>
      </c>
      <c r="C72" s="42">
        <v>1</v>
      </c>
      <c r="D72" s="42">
        <v>0.84599999999999997</v>
      </c>
      <c r="E72" s="42"/>
      <c r="F72" s="42"/>
      <c r="G72" s="42"/>
      <c r="H72" s="42"/>
      <c r="I72" s="42"/>
      <c r="J72" s="42"/>
      <c r="U72" s="1">
        <f t="shared" si="0"/>
        <v>30</v>
      </c>
      <c r="V72" s="42">
        <v>1</v>
      </c>
      <c r="W72" s="42">
        <v>0.85299999999999998</v>
      </c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>
        <v>0.99299999999999999</v>
      </c>
      <c r="CT72" s="42"/>
      <c r="CU72" s="42">
        <v>0.97499999999999998</v>
      </c>
      <c r="CV72" s="42"/>
      <c r="CW72" s="42">
        <v>0.996</v>
      </c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>
        <v>0.92128078076755204</v>
      </c>
      <c r="FB72" s="42">
        <v>0.996096864057606</v>
      </c>
      <c r="FC72" s="2"/>
      <c r="FD72" s="4"/>
      <c r="FI72" s="31"/>
    </row>
    <row r="73" spans="1:165" x14ac:dyDescent="0.4">
      <c r="A73" s="112"/>
      <c r="B73" s="5">
        <f t="shared" si="2"/>
        <v>31</v>
      </c>
      <c r="C73" s="42">
        <v>1</v>
      </c>
      <c r="D73" s="42">
        <v>0.873</v>
      </c>
      <c r="E73" s="42"/>
      <c r="F73" s="42"/>
      <c r="G73" s="42"/>
      <c r="H73" s="42"/>
      <c r="I73" s="42"/>
      <c r="J73" s="42"/>
      <c r="U73" s="1">
        <f t="shared" si="0"/>
        <v>31</v>
      </c>
      <c r="V73" s="42">
        <v>1</v>
      </c>
      <c r="W73" s="42">
        <v>0.879</v>
      </c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>
        <v>0.98599999999999999</v>
      </c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2"/>
      <c r="B74" s="5">
        <f t="shared" si="2"/>
        <v>32</v>
      </c>
      <c r="C74" s="42">
        <v>1</v>
      </c>
      <c r="D74" s="42">
        <v>0.89900000000000002</v>
      </c>
      <c r="E74" s="42"/>
      <c r="F74" s="42"/>
      <c r="G74" s="42"/>
      <c r="H74" s="42"/>
      <c r="I74" s="42"/>
      <c r="J74" s="42"/>
      <c r="U74" s="1">
        <f t="shared" si="0"/>
        <v>32</v>
      </c>
      <c r="V74" s="42">
        <v>1</v>
      </c>
      <c r="W74" s="42">
        <v>0.90300000000000002</v>
      </c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2"/>
      <c r="B75" s="5">
        <f t="shared" si="2"/>
        <v>33</v>
      </c>
      <c r="C75" s="42">
        <v>1</v>
      </c>
      <c r="D75" s="42">
        <v>0.92300000000000004</v>
      </c>
      <c r="E75" s="42"/>
      <c r="F75" s="42"/>
      <c r="G75" s="42"/>
      <c r="H75" s="42"/>
      <c r="I75" s="42"/>
      <c r="J75" s="42"/>
      <c r="U75" s="1">
        <f t="shared" si="0"/>
        <v>33</v>
      </c>
      <c r="V75" s="42">
        <v>1</v>
      </c>
      <c r="W75" s="42">
        <v>0.92500000000000004</v>
      </c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2"/>
      <c r="B76" s="5">
        <f t="shared" si="2"/>
        <v>34</v>
      </c>
      <c r="C76" s="42">
        <v>1</v>
      </c>
      <c r="D76" s="42">
        <v>0.94499999999999995</v>
      </c>
      <c r="E76" s="42"/>
      <c r="F76" s="42"/>
      <c r="G76" s="42"/>
      <c r="H76" s="42"/>
      <c r="I76" s="42"/>
      <c r="J76" s="42"/>
      <c r="U76" s="1">
        <f t="shared" si="0"/>
        <v>34</v>
      </c>
      <c r="V76" s="42">
        <v>1</v>
      </c>
      <c r="W76" s="42">
        <v>0.94499999999999995</v>
      </c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2"/>
      <c r="B77" s="5">
        <f t="shared" si="2"/>
        <v>35</v>
      </c>
      <c r="C77" s="42">
        <v>1</v>
      </c>
      <c r="D77" s="42">
        <v>0.96499999999999997</v>
      </c>
      <c r="E77" s="42"/>
      <c r="F77" s="42"/>
      <c r="G77" s="42"/>
      <c r="H77" s="42"/>
      <c r="I77" s="42"/>
      <c r="J77" s="42"/>
      <c r="U77" s="1">
        <f t="shared" si="0"/>
        <v>35</v>
      </c>
      <c r="V77" s="42">
        <v>1</v>
      </c>
      <c r="W77" s="42">
        <v>0.96299999999999997</v>
      </c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2"/>
      <c r="B78" s="5">
        <f t="shared" si="2"/>
        <v>36</v>
      </c>
      <c r="C78" s="42">
        <v>1</v>
      </c>
      <c r="D78" s="42">
        <v>0.98299999999999998</v>
      </c>
      <c r="E78" s="42"/>
      <c r="F78" s="42"/>
      <c r="G78" s="42"/>
      <c r="H78" s="42"/>
      <c r="I78" s="42"/>
      <c r="J78" s="42"/>
      <c r="U78" s="1">
        <f t="shared" si="0"/>
        <v>36</v>
      </c>
      <c r="V78" s="42">
        <v>1</v>
      </c>
      <c r="W78" s="42">
        <v>0.97899999999999998</v>
      </c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2"/>
      <c r="B79" s="5">
        <f t="shared" si="2"/>
        <v>37</v>
      </c>
      <c r="C79" s="42">
        <v>1</v>
      </c>
      <c r="D79" s="42">
        <v>1</v>
      </c>
      <c r="E79" s="42"/>
      <c r="F79" s="42"/>
      <c r="G79" s="42"/>
      <c r="H79" s="42"/>
      <c r="I79" s="42"/>
      <c r="J79" s="42"/>
      <c r="U79" s="1">
        <f t="shared" si="0"/>
        <v>37</v>
      </c>
      <c r="V79" s="42">
        <v>1</v>
      </c>
      <c r="W79" s="42">
        <v>1</v>
      </c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2"/>
      <c r="B80" s="5">
        <f t="shared" si="2"/>
        <v>38</v>
      </c>
      <c r="C80" s="42">
        <v>1</v>
      </c>
      <c r="D80" s="42">
        <v>1</v>
      </c>
      <c r="E80" s="42"/>
      <c r="F80" s="42"/>
      <c r="G80" s="42"/>
      <c r="H80" s="42"/>
      <c r="I80" s="42"/>
      <c r="J80" s="42"/>
      <c r="U80" s="1">
        <f t="shared" si="0"/>
        <v>38</v>
      </c>
      <c r="V80" s="42">
        <v>1</v>
      </c>
      <c r="W80" s="42">
        <v>1</v>
      </c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2"/>
      <c r="B81" s="5">
        <f t="shared" si="2"/>
        <v>39</v>
      </c>
      <c r="C81" s="42">
        <v>1</v>
      </c>
      <c r="D81" s="42">
        <v>1</v>
      </c>
      <c r="E81" s="42"/>
      <c r="F81" s="42"/>
      <c r="G81" s="42"/>
      <c r="H81" s="42"/>
      <c r="I81" s="42"/>
      <c r="J81" s="42"/>
      <c r="U81" s="1">
        <f t="shared" si="0"/>
        <v>39</v>
      </c>
      <c r="V81" s="42">
        <v>1</v>
      </c>
      <c r="W81" s="42">
        <v>1</v>
      </c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25" customHeight="1" thickBot="1" x14ac:dyDescent="0.45">
      <c r="A82" s="112"/>
      <c r="B82" s="71">
        <f t="shared" si="2"/>
        <v>40</v>
      </c>
      <c r="C82" s="67">
        <v>1</v>
      </c>
      <c r="D82" s="67">
        <v>1</v>
      </c>
      <c r="E82" s="67"/>
      <c r="F82" s="67"/>
      <c r="G82" s="67"/>
      <c r="H82" s="67"/>
      <c r="I82" s="67"/>
      <c r="J82" s="67"/>
      <c r="U82" s="1">
        <f t="shared" si="0"/>
        <v>40</v>
      </c>
      <c r="V82" s="42">
        <v>1</v>
      </c>
      <c r="W82" s="42">
        <v>1</v>
      </c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B11F-9013-4DCC-8595-30EEF6773E7A}">
  <dimension ref="A1:FI95"/>
  <sheetViews>
    <sheetView topLeftCell="CP1" zoomScale="82" zoomScaleNormal="55" workbookViewId="0">
      <selection activeCell="ED40" sqref="ED40:EF56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328125" bestFit="1" customWidth="1"/>
    <col min="7" max="7" width="12.46484375" bestFit="1" customWidth="1"/>
    <col min="8" max="8" width="11.132812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328125" bestFit="1" customWidth="1"/>
    <col min="26" max="26" width="12.46484375" bestFit="1" customWidth="1"/>
    <col min="27" max="27" width="11.132812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328125" bestFit="1" customWidth="1"/>
    <col min="46" max="46" width="12.46484375" bestFit="1" customWidth="1"/>
    <col min="47" max="47" width="11.132812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328125" bestFit="1" customWidth="1"/>
    <col min="65" max="65" width="12.46484375" bestFit="1" customWidth="1"/>
    <col min="66" max="66" width="11.1328125" bestFit="1" customWidth="1"/>
    <col min="67" max="76" width="11.46484375" customWidth="1"/>
    <col min="83" max="94" width="12.46484375" customWidth="1"/>
    <col min="97" max="108" width="12.46484375" customWidth="1"/>
    <col min="113" max="124" width="11.1328125" customWidth="1"/>
    <col min="128" max="139" width="11.1328125" customWidth="1"/>
    <col min="141" max="141" width="16.46484375" customWidth="1"/>
    <col min="142" max="143" width="11.1328125" customWidth="1"/>
    <col min="145" max="153" width="13" customWidth="1"/>
    <col min="154" max="156" width="11.1328125" customWidth="1"/>
    <col min="158" max="166" width="13" customWidth="1"/>
  </cols>
  <sheetData>
    <row r="1" spans="1:165" ht="32.25" x14ac:dyDescent="0.85">
      <c r="A1" s="49" t="s">
        <v>75</v>
      </c>
    </row>
    <row r="3" spans="1:165" ht="14.25" thickBot="1" x14ac:dyDescent="0.45"/>
    <row r="4" spans="1:165" ht="14.25" thickBot="1" x14ac:dyDescent="0.45">
      <c r="A4" s="112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.15" x14ac:dyDescent="0.7">
      <c r="A33" s="112"/>
      <c r="B33" s="107" t="str">
        <f>A1</f>
        <v>Apple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Apple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Apple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Apple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Apple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Apple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Apple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Apple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Apple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Apple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 x14ac:dyDescent="0.4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.65" x14ac:dyDescent="0.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>
        <v>1.0434782608695699E-3</v>
      </c>
      <c r="CL40" s="42">
        <v>7.6521739130434802E-3</v>
      </c>
      <c r="CM40" s="42">
        <v>7.3043478260869602E-3</v>
      </c>
      <c r="CR40" s="1">
        <f t="shared" si="6"/>
        <v>-2</v>
      </c>
      <c r="CS40" s="42"/>
      <c r="CT40" s="42"/>
      <c r="CU40" s="42"/>
      <c r="CV40" s="42"/>
      <c r="CW40" s="42"/>
      <c r="CX40" s="42"/>
      <c r="CY40" s="42">
        <v>2.3652173913043498E-3</v>
      </c>
      <c r="CZ40" s="42">
        <v>4.3130434782608701E-3</v>
      </c>
      <c r="DA40" s="42">
        <v>1.50724637681159E-3</v>
      </c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>
        <v>4.3130434782608702E-2</v>
      </c>
      <c r="DP40" s="42">
        <v>6.7130434782608703E-2</v>
      </c>
      <c r="DQ40" s="42">
        <v>3.01449275362319E-3</v>
      </c>
      <c r="DW40" s="1">
        <f t="shared" si="8"/>
        <v>-2</v>
      </c>
      <c r="DX40" s="42"/>
      <c r="DY40" s="42"/>
      <c r="DZ40" s="42"/>
      <c r="EA40" s="42"/>
      <c r="EB40" s="42"/>
      <c r="EC40" s="42"/>
      <c r="ED40" s="42">
        <v>7.3043478260869602E-3</v>
      </c>
      <c r="EE40" s="42">
        <v>1.7391304347826101E-3</v>
      </c>
      <c r="EF40" s="42">
        <v>0</v>
      </c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>
        <v>1.3043478260869601E-3</v>
      </c>
      <c r="CL41" s="42">
        <v>9.5652173913043492E-3</v>
      </c>
      <c r="CM41" s="42">
        <v>9.1304347826086998E-3</v>
      </c>
      <c r="CR41" s="1">
        <f t="shared" si="6"/>
        <v>-1</v>
      </c>
      <c r="CS41" s="42"/>
      <c r="CT41" s="42"/>
      <c r="CU41" s="42"/>
      <c r="CV41" s="42"/>
      <c r="CW41" s="42"/>
      <c r="CX41" s="42"/>
      <c r="CY41" s="42">
        <v>2.9565217391304302E-3</v>
      </c>
      <c r="CZ41" s="42">
        <v>5.3913043478260904E-3</v>
      </c>
      <c r="DA41" s="42">
        <v>1.8840579710144899E-3</v>
      </c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>
        <v>0.11669565217391301</v>
      </c>
      <c r="DP41" s="42">
        <v>0.15982608695652201</v>
      </c>
      <c r="DQ41" s="42">
        <v>3.7681159420289898E-3</v>
      </c>
      <c r="DW41" s="1">
        <f t="shared" si="8"/>
        <v>-1</v>
      </c>
      <c r="DX41" s="42"/>
      <c r="DY41" s="42"/>
      <c r="DZ41" s="42"/>
      <c r="EA41" s="42"/>
      <c r="EB41" s="42"/>
      <c r="EC41" s="42"/>
      <c r="ED41" s="42">
        <v>7.1130434782608706E-2</v>
      </c>
      <c r="EE41" s="42">
        <v>7.1652173913043501E-2</v>
      </c>
      <c r="EF41" s="42">
        <v>0</v>
      </c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>
        <v>1.5652173913043501E-3</v>
      </c>
      <c r="CL42" s="42">
        <v>1.14782608695652E-2</v>
      </c>
      <c r="CM42" s="42">
        <v>1.09565217391304E-2</v>
      </c>
      <c r="CR42" s="1">
        <f t="shared" si="6"/>
        <v>0</v>
      </c>
      <c r="CS42" s="42"/>
      <c r="CT42" s="42"/>
      <c r="CU42" s="42"/>
      <c r="CV42" s="42"/>
      <c r="CW42" s="42"/>
      <c r="CX42" s="42"/>
      <c r="CY42" s="42">
        <v>3.5478260869565201E-3</v>
      </c>
      <c r="CZ42" s="42">
        <v>6.4695652173913099E-3</v>
      </c>
      <c r="DA42" s="42">
        <v>2.2608695652173898E-3</v>
      </c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>
        <v>0.19026086956521701</v>
      </c>
      <c r="DP42" s="42">
        <v>0.25252173913043502</v>
      </c>
      <c r="DQ42" s="42">
        <v>4.5217391304347796E-3</v>
      </c>
      <c r="DW42" s="1">
        <f t="shared" si="8"/>
        <v>0</v>
      </c>
      <c r="DX42" s="42"/>
      <c r="DY42" s="42"/>
      <c r="DZ42" s="42"/>
      <c r="EA42" s="42"/>
      <c r="EB42" s="42"/>
      <c r="EC42" s="42"/>
      <c r="ED42" s="42">
        <v>0.13495652173913</v>
      </c>
      <c r="EE42" s="42">
        <v>0.14156521739130401</v>
      </c>
      <c r="EF42" s="42">
        <v>1.0434782608695699E-3</v>
      </c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>
        <v>1.8260869565217401E-3</v>
      </c>
      <c r="CL43" s="42">
        <v>1.3391304347826099E-2</v>
      </c>
      <c r="CM43" s="42">
        <v>1.27826086956522E-2</v>
      </c>
      <c r="CR43" s="1">
        <f t="shared" si="6"/>
        <v>1</v>
      </c>
      <c r="CS43" s="42"/>
      <c r="CT43" s="42"/>
      <c r="CU43" s="42"/>
      <c r="CV43" s="42"/>
      <c r="CW43" s="42"/>
      <c r="CX43" s="42"/>
      <c r="CY43" s="42">
        <v>4.1391304347826096E-3</v>
      </c>
      <c r="CZ43" s="42">
        <v>7.5478260869565198E-3</v>
      </c>
      <c r="DA43" s="42">
        <v>2.6376811594202901E-3</v>
      </c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>
        <v>0.28730434782608699</v>
      </c>
      <c r="DP43" s="42">
        <v>0.32573913043478298</v>
      </c>
      <c r="DQ43" s="42">
        <v>4.6608695652173897E-2</v>
      </c>
      <c r="DW43" s="1">
        <f t="shared" si="8"/>
        <v>1</v>
      </c>
      <c r="DX43" s="42"/>
      <c r="DY43" s="42"/>
      <c r="DZ43" s="42"/>
      <c r="EA43" s="42"/>
      <c r="EB43" s="42"/>
      <c r="EC43" s="42"/>
      <c r="ED43" s="42">
        <v>0.24486956521739101</v>
      </c>
      <c r="EE43" s="42">
        <v>0.23739130434782599</v>
      </c>
      <c r="EF43" s="42">
        <v>3.1130434782608699E-2</v>
      </c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>
        <v>2.0869565217391298E-3</v>
      </c>
      <c r="CL44" s="42">
        <v>1.5304347826087E-2</v>
      </c>
      <c r="CM44" s="42">
        <v>1.46086956521739E-2</v>
      </c>
      <c r="CR44" s="1">
        <f t="shared" si="6"/>
        <v>2</v>
      </c>
      <c r="CS44" s="42"/>
      <c r="CT44" s="42"/>
      <c r="CU44" s="42"/>
      <c r="CV44" s="42"/>
      <c r="CW44" s="42"/>
      <c r="CX44" s="42"/>
      <c r="CY44" s="42">
        <v>4.7304347826086996E-3</v>
      </c>
      <c r="CZ44" s="42">
        <v>8.6260869565217401E-3</v>
      </c>
      <c r="DA44" s="42">
        <v>3.01449275362319E-3</v>
      </c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>
        <v>0.384347826086957</v>
      </c>
      <c r="DP44" s="42">
        <v>0.39895652173912999</v>
      </c>
      <c r="DQ44" s="42">
        <v>8.8695652173913106E-2</v>
      </c>
      <c r="DW44" s="1">
        <f t="shared" si="8"/>
        <v>2</v>
      </c>
      <c r="DX44" s="42"/>
      <c r="DY44" s="42"/>
      <c r="DZ44" s="42"/>
      <c r="EA44" s="42"/>
      <c r="EB44" s="42"/>
      <c r="EC44" s="42"/>
      <c r="ED44" s="42">
        <v>0.35478260869565198</v>
      </c>
      <c r="EE44" s="42">
        <v>0.33321739130434802</v>
      </c>
      <c r="EF44" s="42">
        <v>6.12173913043478E-2</v>
      </c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>
        <v>1.54782608695652E-2</v>
      </c>
      <c r="CL45" s="42">
        <v>4.6434782608695699E-2</v>
      </c>
      <c r="CM45" s="42">
        <v>1.64347826086957E-2</v>
      </c>
      <c r="CR45" s="1">
        <f t="shared" si="6"/>
        <v>3</v>
      </c>
      <c r="CS45" s="42"/>
      <c r="CT45" s="42"/>
      <c r="CU45" s="42"/>
      <c r="CV45" s="42"/>
      <c r="CW45" s="42"/>
      <c r="CX45" s="42"/>
      <c r="CY45" s="42">
        <v>5.32173913043478E-3</v>
      </c>
      <c r="CZ45" s="42">
        <v>9.7043478260869596E-3</v>
      </c>
      <c r="DA45" s="42">
        <v>3.3913043478260899E-3</v>
      </c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>
        <v>0.47165217391304398</v>
      </c>
      <c r="DP45" s="42">
        <v>0.47913043478260903</v>
      </c>
      <c r="DQ45" s="42">
        <v>0.18869565217391299</v>
      </c>
      <c r="DW45" s="1">
        <f t="shared" si="8"/>
        <v>3</v>
      </c>
      <c r="DX45" s="42"/>
      <c r="DY45" s="42"/>
      <c r="DZ45" s="42"/>
      <c r="EA45" s="42"/>
      <c r="EB45" s="42"/>
      <c r="EC45" s="42"/>
      <c r="ED45" s="42">
        <v>0.42469565217391297</v>
      </c>
      <c r="EE45" s="42">
        <v>0.4</v>
      </c>
      <c r="EF45" s="42">
        <v>0.17860869565217399</v>
      </c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>
        <v>2.8869565217391299E-2</v>
      </c>
      <c r="CL46" s="42">
        <v>7.75652173913043E-2</v>
      </c>
      <c r="CM46" s="42">
        <v>1.82608695652174E-2</v>
      </c>
      <c r="CR46" s="1">
        <f t="shared" si="6"/>
        <v>4</v>
      </c>
      <c r="CS46" s="42"/>
      <c r="CT46" s="42"/>
      <c r="CU46" s="42"/>
      <c r="CV46" s="42"/>
      <c r="CW46" s="42"/>
      <c r="CX46" s="42"/>
      <c r="CY46" s="42">
        <v>5.9130434782608699E-3</v>
      </c>
      <c r="CZ46" s="42">
        <v>1.07826086956522E-2</v>
      </c>
      <c r="DA46" s="42">
        <v>3.7681159420289898E-3</v>
      </c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>
        <v>0.55895652173913002</v>
      </c>
      <c r="DP46" s="42">
        <v>0.55930434782608696</v>
      </c>
      <c r="DQ46" s="42">
        <v>0.28869565217391302</v>
      </c>
      <c r="DW46" s="1">
        <f t="shared" si="8"/>
        <v>4</v>
      </c>
      <c r="DX46" s="42"/>
      <c r="DY46" s="42"/>
      <c r="DZ46" s="42"/>
      <c r="EA46" s="42"/>
      <c r="EB46" s="42"/>
      <c r="EC46" s="42"/>
      <c r="ED46" s="42">
        <v>0.49460869565217402</v>
      </c>
      <c r="EE46" s="42">
        <v>0.46678260869565202</v>
      </c>
      <c r="EF46" s="42">
        <v>0.29599999999999999</v>
      </c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>
        <v>7.8956521739130398E-2</v>
      </c>
      <c r="CL47" s="42">
        <v>0.156</v>
      </c>
      <c r="CM47" s="42">
        <v>2.0086956521739099E-2</v>
      </c>
      <c r="CR47" s="1">
        <f t="shared" si="6"/>
        <v>5</v>
      </c>
      <c r="CS47" s="42"/>
      <c r="CT47" s="42"/>
      <c r="CU47" s="42"/>
      <c r="CV47" s="42"/>
      <c r="CW47" s="42"/>
      <c r="CX47" s="42"/>
      <c r="CY47" s="42">
        <v>4.5913043478260897E-2</v>
      </c>
      <c r="CZ47" s="42">
        <v>0.116869565217391</v>
      </c>
      <c r="DA47" s="42">
        <v>4.1449275362318797E-3</v>
      </c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>
        <v>0.65704347826086895</v>
      </c>
      <c r="DP47" s="42">
        <v>0.639130434782609</v>
      </c>
      <c r="DQ47" s="42">
        <v>0.35599999999999998</v>
      </c>
      <c r="DW47" s="1">
        <f t="shared" si="8"/>
        <v>5</v>
      </c>
      <c r="DX47" s="42"/>
      <c r="DY47" s="42"/>
      <c r="DZ47" s="42"/>
      <c r="EA47" s="42"/>
      <c r="EB47" s="42"/>
      <c r="EC47" s="42"/>
      <c r="ED47" s="42">
        <v>0.56365217391304401</v>
      </c>
      <c r="EE47" s="42">
        <v>0.52139130434782599</v>
      </c>
      <c r="EF47" s="42">
        <v>0.35860869565217401</v>
      </c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>
        <v>9.6451282051282006E-2</v>
      </c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>
        <v>6.43897435897436E-2</v>
      </c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>
        <v>0.12904347826087001</v>
      </c>
      <c r="CL48" s="42">
        <v>0.23443478260869599</v>
      </c>
      <c r="CM48" s="42">
        <v>2.19130434782609E-2</v>
      </c>
      <c r="CR48" s="1">
        <f t="shared" si="6"/>
        <v>6</v>
      </c>
      <c r="CS48" s="42"/>
      <c r="CT48" s="42"/>
      <c r="CU48" s="42"/>
      <c r="CV48" s="42"/>
      <c r="CW48" s="42"/>
      <c r="CX48" s="42"/>
      <c r="CY48" s="42">
        <v>8.5913043478260898E-2</v>
      </c>
      <c r="CZ48" s="42">
        <v>0.22295652173913</v>
      </c>
      <c r="DA48" s="42">
        <v>4.5217391304347796E-3</v>
      </c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>
        <v>0.75513043478260899</v>
      </c>
      <c r="DP48" s="42">
        <v>0.71895652173913105</v>
      </c>
      <c r="DQ48" s="42">
        <v>0.423304347826087</v>
      </c>
      <c r="DW48" s="1">
        <f t="shared" si="8"/>
        <v>6</v>
      </c>
      <c r="DX48" s="42"/>
      <c r="DY48" s="42"/>
      <c r="DZ48" s="42"/>
      <c r="EA48" s="42"/>
      <c r="EB48" s="42"/>
      <c r="EC48" s="42"/>
      <c r="ED48" s="42">
        <v>0.63269565217391299</v>
      </c>
      <c r="EE48" s="42">
        <v>0.57599999999999996</v>
      </c>
      <c r="EF48" s="42">
        <v>0.42121739130434799</v>
      </c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>
        <v>0.171117948717949</v>
      </c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>
        <v>0.15936410256410299</v>
      </c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>
        <v>0.224347826086957</v>
      </c>
      <c r="CL49" s="42">
        <v>0.30417391304347802</v>
      </c>
      <c r="CM49" s="42">
        <v>7.4086956521739106E-2</v>
      </c>
      <c r="CR49" s="1">
        <f t="shared" si="6"/>
        <v>7</v>
      </c>
      <c r="CS49" s="42"/>
      <c r="CT49" s="42"/>
      <c r="CU49" s="42"/>
      <c r="CV49" s="42"/>
      <c r="CW49" s="42"/>
      <c r="CX49" s="42"/>
      <c r="CY49" s="42">
        <v>0.19165217391304301</v>
      </c>
      <c r="CZ49" s="42">
        <v>0.29147826086956502</v>
      </c>
      <c r="DA49" s="42">
        <v>5.8782608695652203E-2</v>
      </c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>
        <v>0.84295652173913005</v>
      </c>
      <c r="DP49" s="42">
        <v>0.82365217391304402</v>
      </c>
      <c r="DQ49" s="42">
        <v>0.465391304347826</v>
      </c>
      <c r="DW49" s="1">
        <f t="shared" si="8"/>
        <v>7</v>
      </c>
      <c r="DX49" s="42"/>
      <c r="DY49" s="42"/>
      <c r="DZ49" s="42"/>
      <c r="EA49" s="42"/>
      <c r="EB49" s="42"/>
      <c r="EC49" s="42"/>
      <c r="ED49" s="42">
        <v>0.74330434782608701</v>
      </c>
      <c r="EE49" s="42">
        <v>0.67843478260869605</v>
      </c>
      <c r="EF49" s="42">
        <v>0.46208695652173898</v>
      </c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>
        <v>0.245138461538462</v>
      </c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>
        <v>0.24679999999999999</v>
      </c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>
        <v>0.31965217391304401</v>
      </c>
      <c r="CL50" s="42">
        <v>0.37391304347826099</v>
      </c>
      <c r="CM50" s="42">
        <v>0.12626086956521701</v>
      </c>
      <c r="CR50" s="1">
        <f t="shared" si="6"/>
        <v>8</v>
      </c>
      <c r="CS50" s="42"/>
      <c r="CT50" s="42"/>
      <c r="CU50" s="42"/>
      <c r="CV50" s="42"/>
      <c r="CW50" s="42"/>
      <c r="CX50" s="42"/>
      <c r="CY50" s="42">
        <v>0.29739130434782601</v>
      </c>
      <c r="CZ50" s="42">
        <v>0.36</v>
      </c>
      <c r="DA50" s="42">
        <v>0.11304347826087</v>
      </c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>
        <v>0.93078260869565199</v>
      </c>
      <c r="DP50" s="42">
        <v>0.92834782608695698</v>
      </c>
      <c r="DQ50" s="42">
        <v>0.50747826086956505</v>
      </c>
      <c r="DW50" s="1">
        <f t="shared" si="8"/>
        <v>8</v>
      </c>
      <c r="DX50" s="42"/>
      <c r="DY50" s="42"/>
      <c r="DZ50" s="42"/>
      <c r="EA50" s="42"/>
      <c r="EB50" s="42"/>
      <c r="EC50" s="42"/>
      <c r="ED50" s="42">
        <v>0.85391304347826102</v>
      </c>
      <c r="EE50" s="42">
        <v>0.78086956521739104</v>
      </c>
      <c r="EF50" s="42">
        <v>0.50295652173913097</v>
      </c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>
        <v>0.31765128205128201</v>
      </c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>
        <v>0.31664615384615402</v>
      </c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>
        <v>0.377565217391304</v>
      </c>
      <c r="CL51" s="42">
        <v>0.43026086956521697</v>
      </c>
      <c r="CM51" s="42">
        <v>0.21217391304347799</v>
      </c>
      <c r="CR51" s="1">
        <f t="shared" si="6"/>
        <v>9</v>
      </c>
      <c r="CS51" s="42"/>
      <c r="CT51" s="42"/>
      <c r="CU51" s="42"/>
      <c r="CV51" s="42"/>
      <c r="CW51" s="42"/>
      <c r="CX51" s="42"/>
      <c r="CY51" s="42">
        <v>0.35356521739130398</v>
      </c>
      <c r="CZ51" s="42">
        <v>0.41165217391304398</v>
      </c>
      <c r="DA51" s="42">
        <v>0.205913043478261</v>
      </c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>
        <v>0.962608695652174</v>
      </c>
      <c r="DP51" s="42">
        <v>0.96034782608695701</v>
      </c>
      <c r="DQ51" s="42">
        <v>0.58208695652173903</v>
      </c>
      <c r="DW51" s="1">
        <f t="shared" si="8"/>
        <v>9</v>
      </c>
      <c r="DX51" s="42"/>
      <c r="DY51" s="42"/>
      <c r="DZ51" s="42"/>
      <c r="EA51" s="42"/>
      <c r="EB51" s="42"/>
      <c r="EC51" s="42"/>
      <c r="ED51" s="42">
        <v>0.92017391304347795</v>
      </c>
      <c r="EE51" s="42">
        <v>0.87478260869565205</v>
      </c>
      <c r="EF51" s="42">
        <v>0.56399999999999995</v>
      </c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>
        <v>0.38361025641025598</v>
      </c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>
        <v>0.38046153846153902</v>
      </c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>
        <v>0.43547826086956498</v>
      </c>
      <c r="CL52" s="42">
        <v>0.48660869565217402</v>
      </c>
      <c r="CM52" s="42">
        <v>0.298086956521739</v>
      </c>
      <c r="CR52" s="1">
        <f t="shared" si="6"/>
        <v>10</v>
      </c>
      <c r="CS52" s="42"/>
      <c r="CT52" s="42"/>
      <c r="CU52" s="42"/>
      <c r="CV52" s="42"/>
      <c r="CW52" s="42"/>
      <c r="CX52" s="42"/>
      <c r="CY52" s="42">
        <v>0.40973913043478299</v>
      </c>
      <c r="CZ52" s="42">
        <v>0.46330434782608698</v>
      </c>
      <c r="DA52" s="42">
        <v>0.29878260869565199</v>
      </c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>
        <v>0.994434782608696</v>
      </c>
      <c r="DP52" s="42">
        <v>0.99234782608695704</v>
      </c>
      <c r="DQ52" s="42">
        <v>0.65669565217391301</v>
      </c>
      <c r="DW52" s="1">
        <f t="shared" si="8"/>
        <v>10</v>
      </c>
      <c r="DX52" s="42"/>
      <c r="DY52" s="42"/>
      <c r="DZ52" s="42"/>
      <c r="EA52" s="42"/>
      <c r="EB52" s="42"/>
      <c r="EC52" s="42"/>
      <c r="ED52" s="42">
        <v>0.98643478260869599</v>
      </c>
      <c r="EE52" s="42">
        <v>0.96869565217391296</v>
      </c>
      <c r="EF52" s="42">
        <v>0.62504347826087003</v>
      </c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>
        <v>0.434276923076923</v>
      </c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>
        <v>0.43020512820512802</v>
      </c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>
        <v>0.48695652173913001</v>
      </c>
      <c r="CL53" s="42">
        <v>0.53930434782608705</v>
      </c>
      <c r="CM53" s="42">
        <v>0.35008695652173899</v>
      </c>
      <c r="CR53" s="1">
        <f t="shared" si="6"/>
        <v>11</v>
      </c>
      <c r="CS53" s="42"/>
      <c r="CT53" s="42"/>
      <c r="CU53" s="42"/>
      <c r="CV53" s="42"/>
      <c r="CW53" s="42"/>
      <c r="CX53" s="42"/>
      <c r="CY53" s="42">
        <v>0.456695652173913</v>
      </c>
      <c r="CZ53" s="42">
        <v>0.50330434782608702</v>
      </c>
      <c r="DA53" s="42">
        <v>0.344173913043478</v>
      </c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>
        <v>0.99721739130434806</v>
      </c>
      <c r="DP53" s="42">
        <v>0.99617391304347802</v>
      </c>
      <c r="DQ53" s="42">
        <v>0.79756521739130404</v>
      </c>
      <c r="DW53" s="1">
        <f t="shared" si="8"/>
        <v>11</v>
      </c>
      <c r="DX53" s="42"/>
      <c r="DY53" s="42"/>
      <c r="DZ53" s="42"/>
      <c r="EA53" s="42"/>
      <c r="EB53" s="42"/>
      <c r="EC53" s="42"/>
      <c r="ED53" s="42">
        <v>0.99321739130434805</v>
      </c>
      <c r="EE53" s="42">
        <v>0.983304347826087</v>
      </c>
      <c r="EF53" s="42">
        <v>0.77652173913043498</v>
      </c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>
        <v>0.48463589743589802</v>
      </c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>
        <v>0.473579487179487</v>
      </c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>
        <v>0.53843478260869604</v>
      </c>
      <c r="CL54" s="42">
        <v>0.59199999999999997</v>
      </c>
      <c r="CM54" s="42">
        <v>0.40208695652173898</v>
      </c>
      <c r="CR54" s="1">
        <f t="shared" si="6"/>
        <v>12</v>
      </c>
      <c r="CS54" s="42"/>
      <c r="CT54" s="42"/>
      <c r="CU54" s="42"/>
      <c r="CV54" s="42"/>
      <c r="CW54" s="42"/>
      <c r="CX54" s="42"/>
      <c r="CY54" s="42">
        <v>0.50365217391304395</v>
      </c>
      <c r="CZ54" s="42">
        <v>0.54330434782608705</v>
      </c>
      <c r="DA54" s="42">
        <v>0.38956521739130401</v>
      </c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>
        <v>1</v>
      </c>
      <c r="DP54" s="42">
        <v>1</v>
      </c>
      <c r="DQ54" s="42">
        <v>0.93843478260869595</v>
      </c>
      <c r="DW54" s="1">
        <f t="shared" si="8"/>
        <v>12</v>
      </c>
      <c r="DX54" s="42"/>
      <c r="DY54" s="42"/>
      <c r="DZ54" s="42"/>
      <c r="EA54" s="42"/>
      <c r="EB54" s="42"/>
      <c r="EC54" s="42"/>
      <c r="ED54" s="42">
        <v>1</v>
      </c>
      <c r="EE54" s="42">
        <v>0.99791304347826104</v>
      </c>
      <c r="EF54" s="42">
        <v>0.92800000000000005</v>
      </c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>
        <v>0.53427692307692298</v>
      </c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>
        <v>0.50209230769230795</v>
      </c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>
        <v>0.61339130434782596</v>
      </c>
      <c r="CL55" s="42">
        <v>0.68086956521739095</v>
      </c>
      <c r="CM55" s="42">
        <v>0.44852173913043503</v>
      </c>
      <c r="CR55" s="1">
        <f t="shared" si="6"/>
        <v>13</v>
      </c>
      <c r="CS55" s="42"/>
      <c r="CT55" s="42"/>
      <c r="CU55" s="42"/>
      <c r="CV55" s="42"/>
      <c r="CW55" s="42"/>
      <c r="CX55" s="42"/>
      <c r="CY55" s="42">
        <v>0.54869565217391303</v>
      </c>
      <c r="CZ55" s="42">
        <v>0.61321739130434805</v>
      </c>
      <c r="DA55" s="42">
        <v>0.44069565217391299</v>
      </c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>
        <v>1</v>
      </c>
      <c r="DP55" s="42">
        <v>1</v>
      </c>
      <c r="DQ55" s="42">
        <v>0.96886956521739098</v>
      </c>
      <c r="DW55" s="1">
        <f t="shared" si="8"/>
        <v>13</v>
      </c>
      <c r="DX55" s="42"/>
      <c r="DY55" s="42"/>
      <c r="DZ55" s="42"/>
      <c r="EA55" s="42"/>
      <c r="EB55" s="42"/>
      <c r="EC55" s="42"/>
      <c r="ED55" s="42">
        <v>1</v>
      </c>
      <c r="EE55" s="42">
        <v>0.99895652173913096</v>
      </c>
      <c r="EF55" s="42">
        <v>0.96399999999999997</v>
      </c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>
        <v>0.59441025641025702</v>
      </c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>
        <v>0.54051282051282101</v>
      </c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>
        <v>0.68834782608695599</v>
      </c>
      <c r="CL56" s="42">
        <v>0.76973913043478304</v>
      </c>
      <c r="CM56" s="42">
        <v>0.49495652173913102</v>
      </c>
      <c r="CR56" s="1">
        <f t="shared" si="6"/>
        <v>14</v>
      </c>
      <c r="CS56" s="42"/>
      <c r="CT56" s="42"/>
      <c r="CU56" s="42"/>
      <c r="CV56" s="42"/>
      <c r="CW56" s="42"/>
      <c r="CX56" s="42"/>
      <c r="CY56" s="42">
        <v>0.59373913043478299</v>
      </c>
      <c r="CZ56" s="42">
        <v>0.68313043478260904</v>
      </c>
      <c r="DA56" s="42">
        <v>0.49182608695652202</v>
      </c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>
        <v>1</v>
      </c>
      <c r="DP56" s="42">
        <v>1</v>
      </c>
      <c r="DQ56" s="42">
        <v>0.99930434782608701</v>
      </c>
      <c r="DW56" s="1">
        <f t="shared" si="8"/>
        <v>14</v>
      </c>
      <c r="DX56" s="42"/>
      <c r="DY56" s="42"/>
      <c r="DZ56" s="42"/>
      <c r="EA56" s="42"/>
      <c r="EB56" s="42"/>
      <c r="EC56" s="42"/>
      <c r="ED56" s="42">
        <v>1</v>
      </c>
      <c r="EE56" s="42">
        <v>1</v>
      </c>
      <c r="EF56" s="42">
        <v>1</v>
      </c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>
        <v>0.679025641025641</v>
      </c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>
        <v>0.602051282051282</v>
      </c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>
        <v>0.78208695652173899</v>
      </c>
      <c r="CL57" s="42">
        <v>0.85652173913043494</v>
      </c>
      <c r="CM57" s="42">
        <v>0.52539130434782599</v>
      </c>
      <c r="CR57" s="1">
        <f t="shared" si="6"/>
        <v>15</v>
      </c>
      <c r="CS57" s="42"/>
      <c r="CT57" s="42"/>
      <c r="CU57" s="42"/>
      <c r="CV57" s="42"/>
      <c r="CW57" s="42"/>
      <c r="CX57" s="42"/>
      <c r="CY57" s="42">
        <v>0.69321739130434801</v>
      </c>
      <c r="CZ57" s="42">
        <v>0.79704347826086897</v>
      </c>
      <c r="DA57" s="42">
        <v>0.50886956521739102</v>
      </c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>
        <v>1</v>
      </c>
      <c r="DP57" s="42">
        <v>1</v>
      </c>
      <c r="DQ57" s="42">
        <v>0.99965217391304395</v>
      </c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>
        <v>0.76447179487179495</v>
      </c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>
        <v>0.677651282051282</v>
      </c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>
        <v>0.87582608695652198</v>
      </c>
      <c r="CL58" s="42">
        <v>0.94330434782608696</v>
      </c>
      <c r="CM58" s="42">
        <v>0.55582608695652203</v>
      </c>
      <c r="CR58" s="1">
        <f t="shared" si="6"/>
        <v>16</v>
      </c>
      <c r="CS58" s="42"/>
      <c r="CT58" s="42"/>
      <c r="CU58" s="42"/>
      <c r="CV58" s="42"/>
      <c r="CW58" s="42"/>
      <c r="CX58" s="42"/>
      <c r="CY58" s="42">
        <v>0.79269565217391302</v>
      </c>
      <c r="CZ58" s="42">
        <v>0.91095652173913</v>
      </c>
      <c r="DA58" s="42">
        <v>0.52591304347826096</v>
      </c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>
        <v>1</v>
      </c>
      <c r="DP58" s="42">
        <v>1</v>
      </c>
      <c r="DQ58" s="42">
        <v>1</v>
      </c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>
        <v>0.85185641025641001</v>
      </c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>
        <v>0.78606153846153903</v>
      </c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>
        <v>0.92469565217391303</v>
      </c>
      <c r="CL59" s="42">
        <v>0.96747826086956501</v>
      </c>
      <c r="CM59" s="42">
        <v>0.65304347826086995</v>
      </c>
      <c r="CR59" s="1">
        <f t="shared" si="6"/>
        <v>17</v>
      </c>
      <c r="CS59" s="42"/>
      <c r="CT59" s="42"/>
      <c r="CU59" s="42"/>
      <c r="CV59" s="42"/>
      <c r="CW59" s="42"/>
      <c r="CX59" s="42"/>
      <c r="CY59" s="42">
        <v>0.87947826086956504</v>
      </c>
      <c r="CZ59" s="42">
        <v>0.951478260869565</v>
      </c>
      <c r="DA59" s="42">
        <v>0.60713043478260897</v>
      </c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>
        <v>0.92351794871794901</v>
      </c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>
        <v>0.87942564102564103</v>
      </c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>
        <v>0.97356521739130397</v>
      </c>
      <c r="CL60" s="42">
        <v>0.99165217391304294</v>
      </c>
      <c r="CM60" s="42">
        <v>0.75026086956521798</v>
      </c>
      <c r="CR60" s="1">
        <f t="shared" si="6"/>
        <v>18</v>
      </c>
      <c r="CS60" s="42"/>
      <c r="CT60" s="42"/>
      <c r="CU60" s="42"/>
      <c r="CV60" s="42"/>
      <c r="CW60" s="42"/>
      <c r="CX60" s="42"/>
      <c r="CY60" s="42">
        <v>0.96626086956521695</v>
      </c>
      <c r="CZ60" s="42">
        <v>0.99199999999999999</v>
      </c>
      <c r="DA60" s="42">
        <v>0.68834782608695599</v>
      </c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>
        <v>0.95849230769230798</v>
      </c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>
        <v>0.93768205128205095</v>
      </c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>
        <v>0.98591304347826103</v>
      </c>
      <c r="CL61" s="42">
        <v>0.99582608695652197</v>
      </c>
      <c r="CM61" s="42">
        <v>0.86191304347826103</v>
      </c>
      <c r="CR61" s="1">
        <f t="shared" si="6"/>
        <v>19</v>
      </c>
      <c r="CS61" s="42"/>
      <c r="CT61" s="42"/>
      <c r="CU61" s="42"/>
      <c r="CV61" s="42"/>
      <c r="CW61" s="42"/>
      <c r="CX61" s="42"/>
      <c r="CY61" s="42">
        <v>0.98208695652173905</v>
      </c>
      <c r="CZ61" s="42">
        <v>0.996</v>
      </c>
      <c r="DA61" s="42">
        <v>0.82208695652173902</v>
      </c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>
        <v>0.98537435897435899</v>
      </c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>
        <v>0.98132307692307696</v>
      </c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>
        <v>0.99826086956521698</v>
      </c>
      <c r="CL62" s="42">
        <v>1</v>
      </c>
      <c r="CM62" s="42">
        <v>0.97356521739130397</v>
      </c>
      <c r="CR62" s="1">
        <f t="shared" si="6"/>
        <v>20</v>
      </c>
      <c r="CS62" s="42"/>
      <c r="CT62" s="42"/>
      <c r="CU62" s="42"/>
      <c r="CV62" s="42"/>
      <c r="CW62" s="42"/>
      <c r="CX62" s="42"/>
      <c r="CY62" s="42">
        <v>0.99791304347826104</v>
      </c>
      <c r="CZ62" s="42">
        <v>1</v>
      </c>
      <c r="DA62" s="42">
        <v>0.95582608695652205</v>
      </c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>
        <v>0.993374358974359</v>
      </c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>
        <v>0.99086153846153902</v>
      </c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>
        <v>0.99913043478260899</v>
      </c>
      <c r="CL63" s="42">
        <v>1</v>
      </c>
      <c r="CM63" s="42">
        <v>0.98678260869565204</v>
      </c>
      <c r="CR63" s="1">
        <f t="shared" si="6"/>
        <v>21</v>
      </c>
      <c r="CS63" s="42"/>
      <c r="CT63" s="42"/>
      <c r="CU63" s="42"/>
      <c r="CV63" s="42"/>
      <c r="CW63" s="42"/>
      <c r="CX63" s="42"/>
      <c r="CY63" s="42">
        <v>0.99895652173913096</v>
      </c>
      <c r="CZ63" s="42">
        <v>1</v>
      </c>
      <c r="DA63" s="42">
        <v>0.977739130434782</v>
      </c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>
        <v>0.99909743589743605</v>
      </c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>
        <v>0.99790769230769205</v>
      </c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>
        <v>1</v>
      </c>
      <c r="CL64" s="42">
        <v>1</v>
      </c>
      <c r="CM64" s="42">
        <v>1</v>
      </c>
      <c r="CR64" s="1">
        <f t="shared" si="6"/>
        <v>22</v>
      </c>
      <c r="CS64" s="42"/>
      <c r="CT64" s="42"/>
      <c r="CU64" s="42"/>
      <c r="CV64" s="42"/>
      <c r="CW64" s="42"/>
      <c r="CX64" s="42"/>
      <c r="CY64" s="42">
        <v>1</v>
      </c>
      <c r="CZ64" s="42">
        <v>1</v>
      </c>
      <c r="DA64" s="42">
        <v>0.99965217391304295</v>
      </c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>
        <v>0.99950769230769199</v>
      </c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>
        <v>0.99913846153846197</v>
      </c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>
        <v>0.99982564102564098</v>
      </c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>
        <v>0.99996923076923105</v>
      </c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>
        <v>0.99992820512820502</v>
      </c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>
        <v>1</v>
      </c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25" customHeight="1" thickBot="1" x14ac:dyDescent="0.45">
      <c r="A82" s="112"/>
      <c r="B82" s="71">
        <f t="shared" si="2"/>
        <v>40</v>
      </c>
      <c r="C82" s="67"/>
      <c r="D82" s="67"/>
      <c r="E82" s="67"/>
      <c r="F82" s="67"/>
      <c r="G82" s="42"/>
      <c r="H82" s="42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42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42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42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7E30-CDA3-4F9F-ADC0-D0F48C83C349}">
  <dimension ref="A1:FI95"/>
  <sheetViews>
    <sheetView tabSelected="1" topLeftCell="AD4" zoomScale="55" zoomScaleNormal="55" workbookViewId="0">
      <selection activeCell="DU43" sqref="DU43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328125" bestFit="1" customWidth="1"/>
    <col min="7" max="7" width="12.46484375" bestFit="1" customWidth="1"/>
    <col min="8" max="8" width="11.132812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328125" bestFit="1" customWidth="1"/>
    <col min="26" max="26" width="12.46484375" bestFit="1" customWidth="1"/>
    <col min="27" max="27" width="11.132812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328125" bestFit="1" customWidth="1"/>
    <col min="46" max="46" width="12.46484375" bestFit="1" customWidth="1"/>
    <col min="47" max="47" width="11.132812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328125" bestFit="1" customWidth="1"/>
    <col min="65" max="65" width="12.46484375" bestFit="1" customWidth="1"/>
    <col min="66" max="66" width="11.1328125" bestFit="1" customWidth="1"/>
    <col min="67" max="76" width="11.46484375" customWidth="1"/>
    <col min="83" max="94" width="12.46484375" customWidth="1"/>
    <col min="97" max="108" width="12.46484375" customWidth="1"/>
    <col min="113" max="124" width="11.1328125" customWidth="1"/>
    <col min="128" max="139" width="11.1328125" customWidth="1"/>
    <col min="141" max="141" width="16.46484375" customWidth="1"/>
    <col min="142" max="143" width="11.1328125" customWidth="1"/>
    <col min="145" max="153" width="13" customWidth="1"/>
    <col min="154" max="156" width="11.1328125" customWidth="1"/>
    <col min="158" max="166" width="13" customWidth="1"/>
  </cols>
  <sheetData>
    <row r="1" spans="1:165" ht="32.25" x14ac:dyDescent="0.85">
      <c r="A1" s="49" t="s">
        <v>76</v>
      </c>
    </row>
    <row r="3" spans="1:165" ht="14.25" thickBot="1" x14ac:dyDescent="0.45"/>
    <row r="4" spans="1:165" ht="14.25" thickBot="1" x14ac:dyDescent="0.45">
      <c r="A4" s="112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.15" x14ac:dyDescent="0.7">
      <c r="A33" s="112"/>
      <c r="B33" s="107" t="str">
        <f>A1</f>
        <v>Samsung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Samsung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Samsung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Samsung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Samsung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Samsung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Samsung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Samsung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Samsung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Samsung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 x14ac:dyDescent="0.4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.65" x14ac:dyDescent="0.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126">
        <v>3.0933280462014E-2</v>
      </c>
      <c r="DP37" s="126">
        <v>3.2533315709560202E-2</v>
      </c>
      <c r="DQ37" s="126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126">
        <v>0</v>
      </c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126">
        <v>8.0799915948158996E-2</v>
      </c>
      <c r="DP38" s="126">
        <v>7.0133296730112302E-2</v>
      </c>
      <c r="DQ38" s="126">
        <v>1.94666436201941E-2</v>
      </c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126">
        <v>0</v>
      </c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126">
        <v>0.16373332519928399</v>
      </c>
      <c r="DP39" s="126">
        <v>0.122133256059867</v>
      </c>
      <c r="DQ39" s="126">
        <v>4.53332587712163E-2</v>
      </c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126">
        <v>0</v>
      </c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126">
        <v>0.28959926251287899</v>
      </c>
      <c r="DP40" s="126">
        <v>0.17279940079171399</v>
      </c>
      <c r="DQ40" s="126">
        <v>0.103999918659509</v>
      </c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126">
        <v>0</v>
      </c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126">
        <v>0.35733386204652701</v>
      </c>
      <c r="DJ41" s="126">
        <v>0.42533281817688801</v>
      </c>
      <c r="DK41" s="126">
        <v>0.142399917303834</v>
      </c>
      <c r="DL41" s="42"/>
      <c r="DM41" s="42"/>
      <c r="DN41" s="42"/>
      <c r="DO41" s="126">
        <v>0.37946694864703701</v>
      </c>
      <c r="DP41" s="126">
        <v>0.26613253077381899</v>
      </c>
      <c r="DQ41" s="126">
        <v>0.17786623556206299</v>
      </c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126">
        <v>1.33333898061008E-3</v>
      </c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99">
        <v>3.4666711844880599E-2</v>
      </c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126">
        <v>0.436800132856136</v>
      </c>
      <c r="DJ42" s="126">
        <v>0.491199975597853</v>
      </c>
      <c r="DK42" s="126">
        <v>0.23226607830377999</v>
      </c>
      <c r="DL42" s="42"/>
      <c r="DM42" s="42"/>
      <c r="DN42" s="42"/>
      <c r="DO42" s="126">
        <v>0.454134130470148</v>
      </c>
      <c r="DP42" s="126">
        <v>0.35733386204652701</v>
      </c>
      <c r="DQ42" s="126">
        <v>0.25520070766227398</v>
      </c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126">
        <v>8.5333457573421694E-3</v>
      </c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99">
        <v>8.6399945786143295E-2</v>
      </c>
      <c r="CG43" s="99">
        <v>5.3333389806100801E-3</v>
      </c>
      <c r="CH43" s="42"/>
      <c r="CI43" s="42"/>
      <c r="CJ43" s="42"/>
      <c r="CK43" s="42"/>
      <c r="CL43" s="42"/>
      <c r="CM43" s="99">
        <v>1.0933325427145899E-2</v>
      </c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126">
        <v>0.50106589935469903</v>
      </c>
      <c r="DJ43" s="126">
        <v>0.55173255246461705</v>
      </c>
      <c r="DK43" s="126">
        <v>0.30986660159427398</v>
      </c>
      <c r="DL43" s="42"/>
      <c r="DM43" s="42"/>
      <c r="DN43" s="42"/>
      <c r="DO43" s="126">
        <v>0.51919974513312706</v>
      </c>
      <c r="DP43" s="126">
        <v>0.447199853587116</v>
      </c>
      <c r="DQ43" s="126">
        <v>0.33146589122065001</v>
      </c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126">
        <v>2.1866735563442902E-2</v>
      </c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99">
        <v>0.192266901593379</v>
      </c>
      <c r="CG44" s="99">
        <v>0.02</v>
      </c>
      <c r="CH44" s="42"/>
      <c r="CI44" s="42"/>
      <c r="CJ44" s="42"/>
      <c r="CK44" s="42"/>
      <c r="CL44" s="42"/>
      <c r="CM44" s="99">
        <v>2.6400030495294401E-2</v>
      </c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126">
        <v>0.547199514668402</v>
      </c>
      <c r="DJ44" s="126">
        <v>0.64346598611788897</v>
      </c>
      <c r="DK44" s="126">
        <v>0.38453378341738498</v>
      </c>
      <c r="DL44" s="42"/>
      <c r="DM44" s="42"/>
      <c r="DN44" s="42"/>
      <c r="DO44" s="126">
        <v>0.58346720622525905</v>
      </c>
      <c r="DP44" s="126">
        <v>0.55493363971585097</v>
      </c>
      <c r="DQ44" s="126">
        <v>0.398400642589881</v>
      </c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126">
        <v>4.7466772835469399E-2</v>
      </c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99">
        <v>3.7866769447103397E-2</v>
      </c>
      <c r="CF45" s="99">
        <v>0.29280056924549602</v>
      </c>
      <c r="CG45" s="99">
        <v>4.9866752505273101E-2</v>
      </c>
      <c r="CH45" s="42"/>
      <c r="CI45" s="42"/>
      <c r="CJ45" s="42"/>
      <c r="CK45" s="42"/>
      <c r="CL45" s="42"/>
      <c r="CM45" s="99">
        <v>5.81334338548593E-2</v>
      </c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126">
        <v>0.62960082153896202</v>
      </c>
      <c r="DJ45" s="126">
        <v>0.78453412233609898</v>
      </c>
      <c r="DK45" s="126">
        <v>0.444532563310016</v>
      </c>
      <c r="DL45" s="42"/>
      <c r="DM45" s="42"/>
      <c r="DN45" s="42"/>
      <c r="DO45" s="126">
        <v>0.67119970446288202</v>
      </c>
      <c r="DP45" s="126">
        <v>0.64106644162464099</v>
      </c>
      <c r="DQ45" s="126">
        <v>0.457333523127813</v>
      </c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99">
        <v>7.1466823660960105E-2</v>
      </c>
      <c r="AQ46" s="42"/>
      <c r="AR46" s="42"/>
      <c r="AS46" s="42"/>
      <c r="AT46" s="126">
        <v>9.7066522096382099E-2</v>
      </c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99">
        <v>0.105066454329061</v>
      </c>
      <c r="CF46" s="99">
        <v>0.37013409458623803</v>
      </c>
      <c r="CG46" s="99">
        <v>0.108266766058737</v>
      </c>
      <c r="CH46" s="42"/>
      <c r="CI46" s="42"/>
      <c r="CJ46" s="42"/>
      <c r="CK46" s="42"/>
      <c r="CL46" s="42"/>
      <c r="CM46" s="99">
        <v>0.11013375574963399</v>
      </c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126">
        <v>0.77173316251830204</v>
      </c>
      <c r="DJ46" s="126">
        <v>0.90906641451114401</v>
      </c>
      <c r="DK46" s="126">
        <v>0.5</v>
      </c>
      <c r="DL46" s="42"/>
      <c r="DM46" s="42"/>
      <c r="DN46" s="42"/>
      <c r="DO46" s="126">
        <v>0.80960055040399104</v>
      </c>
      <c r="DP46" s="126">
        <v>0.71120058565153699</v>
      </c>
      <c r="DQ46" s="126">
        <v>0.51893369394284505</v>
      </c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99">
        <v>0.16373347112688599</v>
      </c>
      <c r="AQ47" s="42"/>
      <c r="AR47" s="42"/>
      <c r="AS47" s="42"/>
      <c r="AT47" s="126">
        <v>0.17093374897290201</v>
      </c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99">
        <v>0.22826744373194599</v>
      </c>
      <c r="CF47" s="99">
        <v>0.439467687694302</v>
      </c>
      <c r="CG47" s="99">
        <v>0.18373330170858401</v>
      </c>
      <c r="CH47" s="42"/>
      <c r="CI47" s="42"/>
      <c r="CJ47" s="42"/>
      <c r="CK47" s="99">
        <v>0.222667321750769</v>
      </c>
      <c r="CL47" s="42"/>
      <c r="CM47" s="99">
        <v>0.179733335592244</v>
      </c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126">
        <v>0.92426691882219003</v>
      </c>
      <c r="DJ47" s="126">
        <v>0.976799319451223</v>
      </c>
      <c r="DK47" s="126">
        <v>0.56213396778916502</v>
      </c>
      <c r="DL47" s="42"/>
      <c r="DM47" s="42"/>
      <c r="DN47" s="42"/>
      <c r="DO47" s="126">
        <v>0.93386679138875295</v>
      </c>
      <c r="DP47" s="126">
        <v>0.77413270701155001</v>
      </c>
      <c r="DQ47" s="126">
        <v>0.573333536684562</v>
      </c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99">
        <v>0.252267240429984</v>
      </c>
      <c r="AQ48" s="42"/>
      <c r="AR48" s="42"/>
      <c r="AS48" s="42"/>
      <c r="AT48" s="126">
        <v>0.25146673895180899</v>
      </c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99">
        <v>0.30880043371085403</v>
      </c>
      <c r="CF48" s="99">
        <v>0.48560113849099101</v>
      </c>
      <c r="CG48" s="99">
        <v>0.26160049470144298</v>
      </c>
      <c r="CH48" s="42"/>
      <c r="CI48" s="42"/>
      <c r="CJ48" s="42"/>
      <c r="CK48" s="99">
        <v>0.29920034561333703</v>
      </c>
      <c r="CL48" s="42"/>
      <c r="CM48" s="99">
        <v>0.25493388450754301</v>
      </c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126">
        <v>0.97920055853804</v>
      </c>
      <c r="DJ48" s="126">
        <v>1</v>
      </c>
      <c r="DK48" s="126">
        <v>0.62240049346564696</v>
      </c>
      <c r="DL48" s="42"/>
      <c r="DM48" s="42"/>
      <c r="DN48" s="42"/>
      <c r="DO48" s="126">
        <v>0.98053250908302203</v>
      </c>
      <c r="DP48" s="126">
        <v>0.87013312727075498</v>
      </c>
      <c r="DQ48" s="126">
        <v>0.63253416300634502</v>
      </c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99">
        <v>0.31893418946048702</v>
      </c>
      <c r="AQ49" s="42"/>
      <c r="AR49" s="42"/>
      <c r="AS49" s="42"/>
      <c r="AT49" s="126">
        <v>0.32213365409865202</v>
      </c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99">
        <v>0.353867396294822</v>
      </c>
      <c r="CF49" s="99">
        <v>0.52133399971198902</v>
      </c>
      <c r="CG49" s="99">
        <v>0.32080033205987202</v>
      </c>
      <c r="CH49" s="42"/>
      <c r="CI49" s="42"/>
      <c r="CJ49" s="42"/>
      <c r="CK49" s="99">
        <v>0.36186732852750098</v>
      </c>
      <c r="CL49" s="42"/>
      <c r="CM49" s="99">
        <v>0.31786685415625499</v>
      </c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126">
        <v>0.99306741771053597</v>
      </c>
      <c r="DJ49" s="126">
        <v>1</v>
      </c>
      <c r="DK49" s="126">
        <v>0.68426671547096096</v>
      </c>
      <c r="DL49" s="42"/>
      <c r="DM49" s="42"/>
      <c r="DN49" s="42"/>
      <c r="DO49" s="126">
        <v>0.99813255788731603</v>
      </c>
      <c r="DP49" s="126">
        <v>0.93573253890786801</v>
      </c>
      <c r="DQ49" s="126">
        <v>0.68826595629304299</v>
      </c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99">
        <v>0.37253390483774002</v>
      </c>
      <c r="AQ50" s="42"/>
      <c r="AR50" s="42"/>
      <c r="AS50" s="42"/>
      <c r="AT50" s="126">
        <v>0.37093374897290199</v>
      </c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99">
        <v>0.40373397938179301</v>
      </c>
      <c r="CF50" s="99">
        <v>0.54746761992698101</v>
      </c>
      <c r="CG50" s="99">
        <v>0.36933359310806302</v>
      </c>
      <c r="CH50" s="42"/>
      <c r="CI50" s="42"/>
      <c r="CJ50" s="42"/>
      <c r="CK50" s="99">
        <v>0.40533413524663098</v>
      </c>
      <c r="CL50" s="42"/>
      <c r="CM50" s="99">
        <v>0.36800027106928401</v>
      </c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126">
        <v>0.997066658532617</v>
      </c>
      <c r="DJ50" s="126">
        <v>1</v>
      </c>
      <c r="DK50" s="126">
        <v>0.73973415216094596</v>
      </c>
      <c r="DL50" s="42"/>
      <c r="DM50" s="42"/>
      <c r="DN50" s="42"/>
      <c r="DO50" s="126">
        <v>0.99813255788731603</v>
      </c>
      <c r="DP50" s="126">
        <v>0.98186615422157097</v>
      </c>
      <c r="DQ50" s="126">
        <v>0.74453324114744301</v>
      </c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99">
        <v>0.43066725398344802</v>
      </c>
      <c r="AQ51" s="42"/>
      <c r="AR51" s="42"/>
      <c r="AS51" s="42"/>
      <c r="AT51" s="126">
        <v>0.42373380996349003</v>
      </c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99">
        <v>0.46693378285656201</v>
      </c>
      <c r="CF51" s="99">
        <v>0.60320115882118697</v>
      </c>
      <c r="CG51" s="99">
        <v>0.417067199769591</v>
      </c>
      <c r="CH51" s="42"/>
      <c r="CI51" s="42"/>
      <c r="CJ51" s="42"/>
      <c r="CK51" s="99">
        <v>0.45306774190815802</v>
      </c>
      <c r="CL51" s="42"/>
      <c r="CM51" s="99">
        <v>0.40933410136296999</v>
      </c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126">
        <v>0.99813255788731603</v>
      </c>
      <c r="DJ51" s="126">
        <v>1</v>
      </c>
      <c r="DK51" s="126">
        <v>0.78453412233609898</v>
      </c>
      <c r="DL51" s="42"/>
      <c r="DM51" s="42"/>
      <c r="DN51" s="42"/>
      <c r="DO51" s="126">
        <v>0.99813255788731603</v>
      </c>
      <c r="DP51" s="126">
        <v>0.99920015183558397</v>
      </c>
      <c r="DQ51" s="126">
        <v>0.79386624911881098</v>
      </c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99">
        <v>0.47066776223835499</v>
      </c>
      <c r="AQ52" s="42"/>
      <c r="AR52" s="42"/>
      <c r="AS52" s="42"/>
      <c r="AT52" s="126">
        <v>0.45626720654632302</v>
      </c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99">
        <v>0.49573404714911401</v>
      </c>
      <c r="CF52" s="99">
        <v>0.717334880687161</v>
      </c>
      <c r="CG52" s="99">
        <v>0.46320065056628101</v>
      </c>
      <c r="CH52" s="42"/>
      <c r="CI52" s="42"/>
      <c r="CJ52" s="42"/>
      <c r="CK52" s="99">
        <v>0.49146724720671597</v>
      </c>
      <c r="CL52" s="42"/>
      <c r="CM52" s="99">
        <v>0.45333372864270499</v>
      </c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126">
        <v>0.99813255788731603</v>
      </c>
      <c r="DJ52" s="126">
        <v>1</v>
      </c>
      <c r="DK52" s="126">
        <v>0.83253348516891701</v>
      </c>
      <c r="DL52" s="42"/>
      <c r="DM52" s="42"/>
      <c r="DN52" s="42"/>
      <c r="DO52" s="126">
        <v>1</v>
      </c>
      <c r="DP52" s="126">
        <v>1</v>
      </c>
      <c r="DQ52" s="126">
        <v>0.85333292663087701</v>
      </c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99">
        <v>0.49653454862728802</v>
      </c>
      <c r="AQ53" s="42"/>
      <c r="AR53" s="42"/>
      <c r="AS53" s="42"/>
      <c r="AT53" s="126">
        <v>0.50160100295634902</v>
      </c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99">
        <v>0.50746711167207403</v>
      </c>
      <c r="CF53" s="99">
        <v>0.82106801297744203</v>
      </c>
      <c r="CG53" s="99">
        <v>0.49546721332305499</v>
      </c>
      <c r="CH53" s="42"/>
      <c r="CI53" s="42"/>
      <c r="CJ53" s="42"/>
      <c r="CK53" s="99">
        <v>0.51413456895748399</v>
      </c>
      <c r="CL53" s="42"/>
      <c r="CM53" s="99">
        <v>0.48906743695521399</v>
      </c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126">
        <v>1</v>
      </c>
      <c r="DJ53" s="126">
        <v>1</v>
      </c>
      <c r="DK53" s="126">
        <v>0.88773317607504998</v>
      </c>
      <c r="DL53" s="42"/>
      <c r="DM53" s="42"/>
      <c r="DN53" s="42"/>
      <c r="DO53" s="126">
        <v>1</v>
      </c>
      <c r="DP53" s="126">
        <v>1</v>
      </c>
      <c r="DQ53" s="126">
        <v>0.90080018708313003</v>
      </c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99">
        <v>0.50986776901508701</v>
      </c>
      <c r="AQ54" s="42"/>
      <c r="AR54" s="42"/>
      <c r="AS54" s="42"/>
      <c r="AT54" s="126">
        <v>0.526934121693167</v>
      </c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99">
        <v>0.55280090808210003</v>
      </c>
      <c r="CF54" s="99">
        <v>0.91760340869624202</v>
      </c>
      <c r="CG54" s="99">
        <v>0.52480114526772303</v>
      </c>
      <c r="CH54" s="42"/>
      <c r="CI54" s="42"/>
      <c r="CJ54" s="42"/>
      <c r="CK54" s="99">
        <v>0.53066725398344805</v>
      </c>
      <c r="CL54" s="42"/>
      <c r="CM54" s="99">
        <v>0.51946785711260401</v>
      </c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126">
        <v>1</v>
      </c>
      <c r="DJ54" s="126">
        <v>1</v>
      </c>
      <c r="DK54" s="126">
        <v>0.926400412125156</v>
      </c>
      <c r="DL54" s="42"/>
      <c r="DM54" s="42"/>
      <c r="DN54" s="42"/>
      <c r="DO54" s="126">
        <v>1</v>
      </c>
      <c r="DP54" s="126">
        <v>1</v>
      </c>
      <c r="DQ54" s="126">
        <v>0.93653408166585295</v>
      </c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99">
        <v>0.53093408780950602</v>
      </c>
      <c r="AQ55" s="42"/>
      <c r="AR55" s="42"/>
      <c r="AS55" s="42"/>
      <c r="AT55" s="126">
        <v>0.56933444019957502</v>
      </c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99">
        <v>0.59146724720671595</v>
      </c>
      <c r="CF55" s="99">
        <v>0.98533684593946702</v>
      </c>
      <c r="CG55" s="99">
        <v>0.54426730819730496</v>
      </c>
      <c r="CH55" s="42"/>
      <c r="CI55" s="42"/>
      <c r="CJ55" s="42"/>
      <c r="CK55" s="99">
        <v>0.56160134179295396</v>
      </c>
      <c r="CL55" s="42"/>
      <c r="CM55" s="99">
        <v>0.54240116559791995</v>
      </c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126">
        <v>1</v>
      </c>
      <c r="DJ55" s="126">
        <v>1</v>
      </c>
      <c r="DK55" s="126">
        <v>0.96693339569437697</v>
      </c>
      <c r="DL55" s="42"/>
      <c r="DM55" s="42"/>
      <c r="DN55" s="42"/>
      <c r="DO55" s="126">
        <v>1</v>
      </c>
      <c r="DP55" s="126">
        <v>1</v>
      </c>
      <c r="DQ55" s="126">
        <v>0.96826704083292703</v>
      </c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99">
        <v>0.59573404714911404</v>
      </c>
      <c r="AQ56" s="42"/>
      <c r="AR56" s="42"/>
      <c r="AS56" s="42"/>
      <c r="AT56" s="126">
        <v>0.612534413092646</v>
      </c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99">
        <v>0.69120126047216901</v>
      </c>
      <c r="CF56" s="99">
        <v>0.99493439276244999</v>
      </c>
      <c r="CG56" s="99">
        <v>0.56693462994807298</v>
      </c>
      <c r="CH56" s="42"/>
      <c r="CI56" s="42"/>
      <c r="CJ56" s="42"/>
      <c r="CK56" s="99">
        <v>0.61973469093866196</v>
      </c>
      <c r="CL56" s="42"/>
      <c r="CM56" s="99">
        <v>0.57066776223835503</v>
      </c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126">
        <v>1</v>
      </c>
      <c r="DJ56" s="126">
        <v>1</v>
      </c>
      <c r="DK56" s="126">
        <v>0.98613314082750403</v>
      </c>
      <c r="DL56" s="42"/>
      <c r="DM56" s="42"/>
      <c r="DN56" s="42"/>
      <c r="DO56" s="126">
        <v>1</v>
      </c>
      <c r="DP56" s="126">
        <v>1</v>
      </c>
      <c r="DQ56" s="126">
        <v>0.985333292663088</v>
      </c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99">
        <v>0.69146809429822698</v>
      </c>
      <c r="AQ57" s="42"/>
      <c r="AR57" s="42"/>
      <c r="AS57" s="42"/>
      <c r="AT57" s="126">
        <v>0.67360124014197298</v>
      </c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99">
        <v>0.79653454862728801</v>
      </c>
      <c r="CF57" s="99">
        <v>0.99973740163149805</v>
      </c>
      <c r="CG57" s="99">
        <v>0.60560096907268901</v>
      </c>
      <c r="CH57" s="42"/>
      <c r="CI57" s="42"/>
      <c r="CJ57" s="42"/>
      <c r="CK57" s="99">
        <v>0.70026768091756997</v>
      </c>
      <c r="CL57" s="42"/>
      <c r="CM57" s="99">
        <v>0.60853444697630699</v>
      </c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126">
        <v>1</v>
      </c>
      <c r="DJ57" s="126">
        <v>1</v>
      </c>
      <c r="DK57" s="126">
        <v>0.99466711403936903</v>
      </c>
      <c r="DL57" s="42"/>
      <c r="DM57" s="42"/>
      <c r="DN57" s="42"/>
      <c r="DO57" s="126">
        <v>1</v>
      </c>
      <c r="DP57" s="126">
        <v>1</v>
      </c>
      <c r="DQ57" s="126">
        <v>0.9973327097229</v>
      </c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99">
        <v>0.78160117237465199</v>
      </c>
      <c r="AQ58" s="42"/>
      <c r="AR58" s="42"/>
      <c r="AS58" s="42"/>
      <c r="AT58" s="126">
        <v>0.75546755215965999</v>
      </c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99">
        <v>0.92186427899806</v>
      </c>
      <c r="CF58" s="99">
        <v>1</v>
      </c>
      <c r="CG58" s="99">
        <v>0.66613412846989895</v>
      </c>
      <c r="CH58" s="42"/>
      <c r="CI58" s="42"/>
      <c r="CJ58" s="42"/>
      <c r="CK58" s="99">
        <v>0.79600172806668301</v>
      </c>
      <c r="CL58" s="42"/>
      <c r="CM58" s="99">
        <v>0.65386739629482205</v>
      </c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126">
        <v>1</v>
      </c>
      <c r="DJ58" s="126">
        <v>1</v>
      </c>
      <c r="DK58" s="126">
        <v>0.99786650669703403</v>
      </c>
      <c r="DL58" s="42"/>
      <c r="DM58" s="42"/>
      <c r="DN58" s="42"/>
      <c r="DO58" s="126">
        <v>1</v>
      </c>
      <c r="DP58" s="42"/>
      <c r="DQ58" s="126">
        <v>1</v>
      </c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99">
        <v>0.85307197736571505</v>
      </c>
      <c r="AQ59" s="42"/>
      <c r="AR59" s="42"/>
      <c r="AS59" s="42"/>
      <c r="AT59" s="126">
        <v>0.82533481291984001</v>
      </c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99">
        <v>0.97493456218075203</v>
      </c>
      <c r="CF59" s="99">
        <v>1</v>
      </c>
      <c r="CG59" s="99">
        <v>0.74986827726999405</v>
      </c>
      <c r="CH59" s="42"/>
      <c r="CI59" s="42"/>
      <c r="CJ59" s="42"/>
      <c r="CK59" s="99">
        <v>0.88346562079101398</v>
      </c>
      <c r="CL59" s="42"/>
      <c r="CM59" s="99">
        <v>0.72346782322894299</v>
      </c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126">
        <v>1</v>
      </c>
      <c r="DJ59" s="126">
        <v>1</v>
      </c>
      <c r="DK59" s="126">
        <v>1</v>
      </c>
      <c r="DL59" s="42"/>
      <c r="DM59" s="42"/>
      <c r="DN59" s="42"/>
      <c r="DO59" s="126">
        <v>1</v>
      </c>
      <c r="DP59" s="42"/>
      <c r="DQ59" s="126">
        <v>1</v>
      </c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99">
        <v>0.91546873808777596</v>
      </c>
      <c r="AQ60" s="42"/>
      <c r="AR60" s="42"/>
      <c r="AS60" s="42"/>
      <c r="AT60" s="126">
        <v>0.89973824872301</v>
      </c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99">
        <v>0.99813639867514903</v>
      </c>
      <c r="CF60" s="99">
        <v>1</v>
      </c>
      <c r="CG60" s="99">
        <v>0.82906794521012095</v>
      </c>
      <c r="CH60" s="42"/>
      <c r="CI60" s="42"/>
      <c r="CJ60" s="42"/>
      <c r="CK60" s="99">
        <v>0.95173272568635603</v>
      </c>
      <c r="CL60" s="42"/>
      <c r="CM60" s="99">
        <v>0.81706804686110202</v>
      </c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126">
        <v>1</v>
      </c>
      <c r="DJ60" s="126">
        <v>1</v>
      </c>
      <c r="DK60" s="126">
        <v>1</v>
      </c>
      <c r="DL60" s="42"/>
      <c r="DM60" s="42"/>
      <c r="DN60" s="42"/>
      <c r="DO60" s="126">
        <v>1</v>
      </c>
      <c r="DP60" s="42"/>
      <c r="DQ60" s="126">
        <v>1</v>
      </c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99">
        <v>0.95360479792632002</v>
      </c>
      <c r="AQ61" s="42"/>
      <c r="AR61" s="42"/>
      <c r="AS61" s="42"/>
      <c r="AT61" s="126">
        <v>0.97653556513710205</v>
      </c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99">
        <v>0.99813639867514903</v>
      </c>
      <c r="CF61" s="99">
        <v>1</v>
      </c>
      <c r="CG61" s="99">
        <v>0.89386790454972898</v>
      </c>
      <c r="CH61" s="42"/>
      <c r="CI61" s="42"/>
      <c r="CJ61" s="42"/>
      <c r="CK61" s="99">
        <v>0.98880145022066701</v>
      </c>
      <c r="CL61" s="42"/>
      <c r="CM61" s="99">
        <v>0.88826862966006204</v>
      </c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126">
        <v>1</v>
      </c>
      <c r="DK61" s="126">
        <v>1</v>
      </c>
      <c r="DL61" s="42"/>
      <c r="DM61" s="42"/>
      <c r="DN61" s="42"/>
      <c r="DO61" s="126">
        <v>1</v>
      </c>
      <c r="DP61" s="42"/>
      <c r="DQ61" s="126">
        <v>1</v>
      </c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99">
        <v>0.97173255626805399</v>
      </c>
      <c r="AQ62" s="42"/>
      <c r="AR62" s="42"/>
      <c r="AS62" s="42"/>
      <c r="AT62" s="126">
        <v>0.99786532939153405</v>
      </c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99">
        <v>1</v>
      </c>
      <c r="CF62" s="99">
        <v>1</v>
      </c>
      <c r="CG62" s="99">
        <v>0.937332169994325</v>
      </c>
      <c r="CH62" s="42"/>
      <c r="CI62" s="42"/>
      <c r="CJ62" s="42"/>
      <c r="CK62" s="99">
        <v>0.99467179439394804</v>
      </c>
      <c r="CL62" s="42"/>
      <c r="CM62" s="99">
        <v>0.93360496734462195</v>
      </c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126">
        <v>1</v>
      </c>
      <c r="DK62" s="126">
        <v>1</v>
      </c>
      <c r="DL62" s="42"/>
      <c r="DM62" s="42"/>
      <c r="DN62" s="42"/>
      <c r="DO62" s="126">
        <v>1</v>
      </c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99">
        <v>0.99307079143759902</v>
      </c>
      <c r="AQ63" s="42"/>
      <c r="AR63" s="42"/>
      <c r="AS63" s="42"/>
      <c r="AT63" s="126">
        <v>1</v>
      </c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99">
        <v>1</v>
      </c>
      <c r="CF63" s="99">
        <v>1</v>
      </c>
      <c r="CG63" s="99">
        <v>0.96160134179295398</v>
      </c>
      <c r="CH63" s="42"/>
      <c r="CI63" s="42"/>
      <c r="CJ63" s="42"/>
      <c r="CK63" s="99">
        <v>0.99813639867514903</v>
      </c>
      <c r="CL63" s="42"/>
      <c r="CM63" s="99">
        <v>0.95813673751175299</v>
      </c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126">
        <v>1</v>
      </c>
      <c r="DL63" s="42"/>
      <c r="DM63" s="42"/>
      <c r="DN63" s="42"/>
      <c r="DO63" s="126">
        <v>1</v>
      </c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99">
        <v>1</v>
      </c>
      <c r="AQ64" s="42"/>
      <c r="AR64" s="42"/>
      <c r="AS64" s="42"/>
      <c r="AT64" s="126">
        <v>1</v>
      </c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99">
        <v>1</v>
      </c>
      <c r="CF64" s="99">
        <v>1</v>
      </c>
      <c r="CG64" s="99">
        <v>0.98027123870191701</v>
      </c>
      <c r="CH64" s="42"/>
      <c r="CI64" s="42"/>
      <c r="CJ64" s="42"/>
      <c r="CK64" s="99">
        <v>0.99813639867514903</v>
      </c>
      <c r="CL64" s="42"/>
      <c r="CM64" s="99">
        <v>0.97893283411406895</v>
      </c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126">
        <v>1</v>
      </c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99">
        <v>1</v>
      </c>
      <c r="AQ65" s="42"/>
      <c r="AR65" s="42"/>
      <c r="AS65" s="42"/>
      <c r="AT65" s="126">
        <v>1</v>
      </c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99">
        <v>1</v>
      </c>
      <c r="CF65" s="99">
        <v>1</v>
      </c>
      <c r="CG65" s="99">
        <v>0.99093612082913296</v>
      </c>
      <c r="CH65" s="42"/>
      <c r="CI65" s="42"/>
      <c r="CJ65" s="42"/>
      <c r="CK65" s="99">
        <v>1</v>
      </c>
      <c r="CL65" s="42"/>
      <c r="CM65" s="99">
        <v>0.992266054501868</v>
      </c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99">
        <v>1</v>
      </c>
      <c r="AQ66" s="42"/>
      <c r="AR66" s="42"/>
      <c r="AS66" s="42"/>
      <c r="AT66" s="126">
        <v>1</v>
      </c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99">
        <v>1</v>
      </c>
      <c r="CF66" s="42"/>
      <c r="CG66" s="99">
        <v>0.99706906337091605</v>
      </c>
      <c r="CH66" s="42"/>
      <c r="CI66" s="42"/>
      <c r="CJ66" s="42"/>
      <c r="CK66" s="99">
        <v>1</v>
      </c>
      <c r="CL66" s="42"/>
      <c r="CM66" s="99">
        <v>0.99706906337091605</v>
      </c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126">
        <v>1</v>
      </c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99">
        <v>1</v>
      </c>
      <c r="CF67" s="42"/>
      <c r="CG67" s="99">
        <v>0.99973740163149805</v>
      </c>
      <c r="CH67" s="42"/>
      <c r="CI67" s="42"/>
      <c r="CJ67" s="42"/>
      <c r="CK67" s="99">
        <v>1</v>
      </c>
      <c r="CL67" s="42"/>
      <c r="CM67" s="99">
        <v>1</v>
      </c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126">
        <v>1</v>
      </c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99">
        <v>1</v>
      </c>
      <c r="CF68" s="42"/>
      <c r="CG68" s="99">
        <v>1</v>
      </c>
      <c r="CH68" s="42"/>
      <c r="CI68" s="42"/>
      <c r="CJ68" s="42"/>
      <c r="CK68" s="99">
        <v>1</v>
      </c>
      <c r="CL68" s="42"/>
      <c r="CM68" s="99">
        <v>1</v>
      </c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99">
        <v>1</v>
      </c>
      <c r="CH69" s="42"/>
      <c r="CI69" s="42"/>
      <c r="CJ69" s="42"/>
      <c r="CK69" s="99">
        <v>1</v>
      </c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99">
        <v>1</v>
      </c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99">
        <v>1</v>
      </c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25" customHeight="1" thickBot="1" x14ac:dyDescent="0.45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5901C-C836-4CA8-B8DA-08CCC96C164C}">
  <dimension ref="A1:FI95"/>
  <sheetViews>
    <sheetView zoomScale="55" zoomScaleNormal="55" workbookViewId="0">
      <selection activeCell="A4" sqref="A4:A82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328125" bestFit="1" customWidth="1"/>
    <col min="7" max="7" width="12.46484375" bestFit="1" customWidth="1"/>
    <col min="8" max="8" width="11.132812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328125" bestFit="1" customWidth="1"/>
    <col min="26" max="26" width="12.46484375" bestFit="1" customWidth="1"/>
    <col min="27" max="27" width="11.132812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328125" bestFit="1" customWidth="1"/>
    <col min="46" max="46" width="12.46484375" bestFit="1" customWidth="1"/>
    <col min="47" max="47" width="11.132812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328125" bestFit="1" customWidth="1"/>
    <col min="65" max="65" width="12.46484375" bestFit="1" customWidth="1"/>
    <col min="66" max="66" width="11.1328125" bestFit="1" customWidth="1"/>
    <col min="67" max="76" width="11.46484375" customWidth="1"/>
    <col min="83" max="94" width="12.46484375" customWidth="1"/>
    <col min="97" max="108" width="12.46484375" customWidth="1"/>
    <col min="113" max="124" width="11.1328125" customWidth="1"/>
    <col min="128" max="139" width="11.1328125" customWidth="1"/>
    <col min="141" max="141" width="16.46484375" customWidth="1"/>
    <col min="142" max="143" width="11.1328125" customWidth="1"/>
    <col min="145" max="153" width="13" customWidth="1"/>
    <col min="154" max="156" width="11.1328125" customWidth="1"/>
    <col min="158" max="166" width="13" customWidth="1"/>
  </cols>
  <sheetData>
    <row r="1" spans="1:165" ht="32.25" x14ac:dyDescent="0.85">
      <c r="A1" s="49" t="s">
        <v>67</v>
      </c>
    </row>
    <row r="3" spans="1:165" ht="14.25" thickBot="1" x14ac:dyDescent="0.45"/>
    <row r="4" spans="1:165" ht="14.25" thickBot="1" x14ac:dyDescent="0.45">
      <c r="A4" s="112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.15" x14ac:dyDescent="0.7">
      <c r="A33" s="112"/>
      <c r="B33" s="107" t="str">
        <f>A1</f>
        <v>COMPANY 7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COMPANY 7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COMPANY 7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COMPANY 7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COMPANY 7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COMPANY 7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COMPANY 7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COMPANY 7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COMPANY 7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COMPANY 7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 x14ac:dyDescent="0.4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.65" x14ac:dyDescent="0.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25" customHeight="1" thickBot="1" x14ac:dyDescent="0.45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8CE69-509E-4A64-B16B-6404284E1A95}">
  <dimension ref="A1:FI95"/>
  <sheetViews>
    <sheetView zoomScale="55" zoomScaleNormal="55" workbookViewId="0">
      <selection activeCell="A4" sqref="A4:A82"/>
    </sheetView>
  </sheetViews>
  <sheetFormatPr defaultColWidth="8.796875" defaultRowHeight="13.9" x14ac:dyDescent="0.4"/>
  <cols>
    <col min="1" max="1" width="18.46484375" customWidth="1"/>
    <col min="3" max="4" width="11.46484375" bestFit="1" customWidth="1"/>
    <col min="5" max="5" width="12.46484375" bestFit="1" customWidth="1"/>
    <col min="6" max="6" width="11.1328125" bestFit="1" customWidth="1"/>
    <col min="7" max="7" width="12.46484375" bestFit="1" customWidth="1"/>
    <col min="8" max="8" width="11.1328125" bestFit="1" customWidth="1"/>
    <col min="9" max="18" width="11.46484375" customWidth="1"/>
    <col min="22" max="23" width="11.46484375" bestFit="1" customWidth="1"/>
    <col min="24" max="24" width="12.46484375" bestFit="1" customWidth="1"/>
    <col min="25" max="25" width="11.1328125" bestFit="1" customWidth="1"/>
    <col min="26" max="26" width="12.46484375" bestFit="1" customWidth="1"/>
    <col min="27" max="27" width="11.1328125" bestFit="1" customWidth="1"/>
    <col min="28" max="37" width="11.46484375" customWidth="1"/>
    <col min="42" max="43" width="11.46484375" bestFit="1" customWidth="1"/>
    <col min="44" max="44" width="12.46484375" bestFit="1" customWidth="1"/>
    <col min="45" max="45" width="11.1328125" bestFit="1" customWidth="1"/>
    <col min="46" max="46" width="12.46484375" bestFit="1" customWidth="1"/>
    <col min="47" max="47" width="11.1328125" bestFit="1" customWidth="1"/>
    <col min="48" max="57" width="11.46484375" customWidth="1"/>
    <col min="61" max="62" width="11.46484375" bestFit="1" customWidth="1"/>
    <col min="63" max="63" width="12.46484375" bestFit="1" customWidth="1"/>
    <col min="64" max="64" width="11.1328125" bestFit="1" customWidth="1"/>
    <col min="65" max="65" width="12.46484375" bestFit="1" customWidth="1"/>
    <col min="66" max="66" width="11.1328125" bestFit="1" customWidth="1"/>
    <col min="67" max="76" width="11.46484375" customWidth="1"/>
    <col min="83" max="94" width="12.46484375" customWidth="1"/>
    <col min="97" max="108" width="12.46484375" customWidth="1"/>
    <col min="113" max="124" width="11.1328125" customWidth="1"/>
    <col min="128" max="139" width="11.1328125" customWidth="1"/>
    <col min="141" max="141" width="16.46484375" customWidth="1"/>
    <col min="142" max="143" width="11.1328125" customWidth="1"/>
    <col min="145" max="153" width="13" customWidth="1"/>
    <col min="154" max="156" width="11.1328125" customWidth="1"/>
    <col min="158" max="166" width="13" customWidth="1"/>
  </cols>
  <sheetData>
    <row r="1" spans="1:165" ht="32.25" x14ac:dyDescent="0.85">
      <c r="A1" s="49" t="s">
        <v>68</v>
      </c>
    </row>
    <row r="3" spans="1:165" ht="14.25" thickBot="1" x14ac:dyDescent="0.45"/>
    <row r="4" spans="1:165" ht="14.25" thickBot="1" x14ac:dyDescent="0.45">
      <c r="A4" s="112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4.25" thickBot="1" x14ac:dyDescent="0.45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 x14ac:dyDescent="0.4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 x14ac:dyDescent="0.4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 x14ac:dyDescent="0.4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 x14ac:dyDescent="0.4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 x14ac:dyDescent="0.4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 x14ac:dyDescent="0.4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 x14ac:dyDescent="0.4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 x14ac:dyDescent="0.4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 x14ac:dyDescent="0.4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 x14ac:dyDescent="0.4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 x14ac:dyDescent="0.4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 x14ac:dyDescent="0.4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 x14ac:dyDescent="0.4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 x14ac:dyDescent="0.4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 x14ac:dyDescent="0.4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 x14ac:dyDescent="0.4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 x14ac:dyDescent="0.4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 x14ac:dyDescent="0.4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 x14ac:dyDescent="0.4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 x14ac:dyDescent="0.4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 x14ac:dyDescent="0.4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 x14ac:dyDescent="0.4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 x14ac:dyDescent="0.4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 x14ac:dyDescent="0.4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 x14ac:dyDescent="0.4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 x14ac:dyDescent="0.4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.15" x14ac:dyDescent="0.7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5.15" x14ac:dyDescent="0.7">
      <c r="A33" s="112"/>
      <c r="B33" s="107" t="str">
        <f>A1</f>
        <v>COMPANY 8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COMPANY 8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COMPANY 8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COMPANY 8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COMPANY 8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COMPANY 8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COMPANY 8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COMPANY 8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COMPANY 8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COMPANY 8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 x14ac:dyDescent="0.4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4.65" x14ac:dyDescent="0.4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 x14ac:dyDescent="0.4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 x14ac:dyDescent="0.4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 x14ac:dyDescent="0.4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 x14ac:dyDescent="0.4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 x14ac:dyDescent="0.4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 x14ac:dyDescent="0.4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 x14ac:dyDescent="0.4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 x14ac:dyDescent="0.4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 x14ac:dyDescent="0.4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 x14ac:dyDescent="0.4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 x14ac:dyDescent="0.4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 x14ac:dyDescent="0.4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 x14ac:dyDescent="0.4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 x14ac:dyDescent="0.4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 x14ac:dyDescent="0.4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 x14ac:dyDescent="0.4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 x14ac:dyDescent="0.4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 x14ac:dyDescent="0.4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 x14ac:dyDescent="0.4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 x14ac:dyDescent="0.4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 x14ac:dyDescent="0.4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 x14ac:dyDescent="0.4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 x14ac:dyDescent="0.4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 x14ac:dyDescent="0.4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 x14ac:dyDescent="0.4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 x14ac:dyDescent="0.4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 x14ac:dyDescent="0.4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 x14ac:dyDescent="0.4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 x14ac:dyDescent="0.4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 x14ac:dyDescent="0.4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 x14ac:dyDescent="0.4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 x14ac:dyDescent="0.4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 x14ac:dyDescent="0.4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 x14ac:dyDescent="0.4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 x14ac:dyDescent="0.4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 x14ac:dyDescent="0.4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 x14ac:dyDescent="0.4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 x14ac:dyDescent="0.4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 x14ac:dyDescent="0.4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 x14ac:dyDescent="0.4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 x14ac:dyDescent="0.4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 x14ac:dyDescent="0.4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 x14ac:dyDescent="0.4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 x14ac:dyDescent="0.4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 x14ac:dyDescent="0.4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 x14ac:dyDescent="0.4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25" customHeight="1" thickBot="1" x14ac:dyDescent="0.45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 x14ac:dyDescent="0.4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 x14ac:dyDescent="0.4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 x14ac:dyDescent="0.4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4.25" thickBot="1" x14ac:dyDescent="0.45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 x14ac:dyDescent="0.4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 x14ac:dyDescent="0.4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 x14ac:dyDescent="0.4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4.25" thickBot="1" x14ac:dyDescent="0.45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 x14ac:dyDescent="0.4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 x14ac:dyDescent="0.4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 x14ac:dyDescent="0.4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 x14ac:dyDescent="0.4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 x14ac:dyDescent="0.4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ColWidth="8.796875" defaultRowHeight="13.9" x14ac:dyDescent="0.4"/>
  <cols>
    <col min="2" max="2" width="115" bestFit="1" customWidth="1"/>
    <col min="4" max="4" width="77.796875" bestFit="1" customWidth="1"/>
  </cols>
  <sheetData>
    <row r="2" spans="2:4" x14ac:dyDescent="0.4">
      <c r="B2" t="str">
        <f>'List of Use Cases'!C2 &amp; ", 10Hz Doppler"</f>
        <v>8Tx 8Rx: 8 Layer, MCS 13 on both codewords (Table 1) (type I codebook) – PMI Choice (FFS Fixed, Random) , 10Hz Doppler</v>
      </c>
    </row>
    <row r="3" spans="2:4" x14ac:dyDescent="0.4">
      <c r="B3" t="str">
        <f>'List of Use Cases'!C3 &amp; ", 10Hz Doppler"</f>
        <v>4Tx 4Rx: 4 Layer, MCS 13 (Table 1)  (type I codebook) – PMI Choice (FFS Fixed, Random), 10Hz Doppler</v>
      </c>
    </row>
    <row r="4" spans="2:4" x14ac:dyDescent="0.4">
      <c r="B4" t="str">
        <f>'List of Use Cases'!C4 &amp; ", 10Hz Doppler"</f>
        <v>8Tx/[32Tx] 4Rx: 4 Layer (type I) – Full Throughput Curves (PMI Follow, PMI Random), 10Hz Doppler</v>
      </c>
      <c r="D4" s="48"/>
    </row>
    <row r="5" spans="2:4" x14ac:dyDescent="0.4">
      <c r="B5" t="str">
        <f>'List of Use Cases'!C5 &amp; ", 10Hz Doppler"</f>
        <v>8Tx/[32Tx] 4Rx: 4 Layer (eType II) – Full Throughput Curves (PMI Follow), 10Hz Doppler</v>
      </c>
    </row>
    <row r="6" spans="2:4" x14ac:dyDescent="0.4">
      <c r="B6" t="str">
        <f>'List of Use Cases'!C6 &amp; ", 10Hz Doppler"</f>
        <v>8Tx/[32Tx] 4Rx: 2 Layer (type I) – Full Throughput Curves (PMI Follow, PMI Random), 10Hz Doppler</v>
      </c>
    </row>
    <row r="7" spans="2:4" x14ac:dyDescent="0.4">
      <c r="B7" t="str">
        <f>'List of Use Cases'!C7 &amp; ", 10Hz Doppler"</f>
        <v>8Tx/[32Tx] 4Rx: 2 Layer (eType II) – Full Throughput Curves (PMI Follow), 10Hz Doppler</v>
      </c>
    </row>
    <row r="8" spans="2:4" x14ac:dyDescent="0.4">
      <c r="B8" t="str">
        <f>'List of Use Cases'!C8 &amp; ", 10Hz Doppler"</f>
        <v>2+2 layers with IRC (type I orthogonal and random precoding, to distinguish target and co-scheduled UE), 10Hz Doppler</v>
      </c>
    </row>
    <row r="9" spans="2:4" x14ac:dyDescent="0.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 x14ac:dyDescent="0.4">
      <c r="B11" t="str">
        <f>'List of Use Cases'!C2 &amp; ", 100Hz Doppler"</f>
        <v>8Tx 8Rx: 8 Layer, MCS 13 on both codewords (Table 1) (type I codebook) – PMI Choice (FFS Fixed, Random) , 100Hz Doppler</v>
      </c>
    </row>
    <row r="12" spans="2:4" x14ac:dyDescent="0.4">
      <c r="B12" t="str">
        <f>'List of Use Cases'!C3 &amp; ", 100Hz Doppler"</f>
        <v>4Tx 4Rx: 4 Layer, MCS 13 (Table 1)  (type I codebook) – PMI Choice (FFS Fixed, Random), 100Hz Doppler</v>
      </c>
    </row>
    <row r="13" spans="2:4" x14ac:dyDescent="0.4">
      <c r="B13" t="str">
        <f>'List of Use Cases'!C4 &amp; ", 100Hz Doppler"</f>
        <v>8Tx/[32Tx] 4Rx: 4 Layer (type I) – Full Throughput Curves (PMI Follow, PMI Random), 100Hz Doppler</v>
      </c>
    </row>
    <row r="14" spans="2:4" x14ac:dyDescent="0.4">
      <c r="B14" t="str">
        <f>'List of Use Cases'!C5 &amp; ", 100Hz Doppler"</f>
        <v>8Tx/[32Tx] 4Rx: 4 Layer (eType II) – Full Throughput Curves (PMI Follow), 100Hz Doppler</v>
      </c>
    </row>
    <row r="15" spans="2:4" x14ac:dyDescent="0.4">
      <c r="B15" t="str">
        <f>'List of Use Cases'!C6 &amp; ", 100Hz Doppler"</f>
        <v>8Tx/[32Tx] 4Rx: 2 Layer (type I) – Full Throughput Curves (PMI Follow, PMI Random), 100Hz Doppler</v>
      </c>
    </row>
    <row r="16" spans="2:4" x14ac:dyDescent="0.4">
      <c r="B16" t="str">
        <f>'List of Use Cases'!C7 &amp; ", 100Hz Doppler"</f>
        <v>8Tx/[32Tx] 4Rx: 2 Layer (eType II) – Full Throughput Curves (PMI Follow), 100Hz Doppler</v>
      </c>
    </row>
    <row r="17" spans="2:2" x14ac:dyDescent="0.4">
      <c r="B17" t="str">
        <f>'List of Use Cases'!C8 &amp; ", 100Hz Doppler"</f>
        <v>2+2 layers with IRC (type I orthogonal and random precoding, to distinguish target and co-scheduled UE), 100Hz Doppler</v>
      </c>
    </row>
    <row r="18" spans="2:2" x14ac:dyDescent="0.4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5556944D21D441A07369B51182FF2A" ma:contentTypeVersion="8" ma:contentTypeDescription="Create a new document." ma:contentTypeScope="" ma:versionID="35301a72ca3342abbdb0a952aa91959c">
  <xsd:schema xmlns:xsd="http://www.w3.org/2001/XMLSchema" xmlns:xs="http://www.w3.org/2001/XMLSchema" xmlns:p="http://schemas.microsoft.com/office/2006/metadata/properties" xmlns:ns2="0099ee0b-cfe4-49ac-ac34-b332065db2d7" targetNamespace="http://schemas.microsoft.com/office/2006/metadata/properties" ma:root="true" ma:fieldsID="c10e91df7ed34383579310a8fe2e0f91" ns2:_="">
    <xsd:import namespace="0099ee0b-cfe4-49ac-ac34-b332065db2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9ee0b-cfe4-49ac-ac34-b332065db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685D81-CDD6-4A0F-8364-F4D63A83B80D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0099ee0b-cfe4-49ac-ac34-b332065db2d7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BBEAFC-EC9F-4C63-B83A-A7208F45E1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99ee0b-cfe4-49ac-ac34-b332065db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Title</vt:lpstr>
      <vt:lpstr>List of Use Cases</vt:lpstr>
      <vt:lpstr>Channel Model Configurations</vt:lpstr>
      <vt:lpstr> AAV Configuratons</vt:lpstr>
      <vt:lpstr>Receiver Type</vt:lpstr>
      <vt:lpstr>Alignment AAV 1Y</vt:lpstr>
      <vt:lpstr>Alignment AAV 3</vt:lpstr>
      <vt:lpstr>Company 1</vt:lpstr>
      <vt:lpstr>Company 2</vt:lpstr>
      <vt:lpstr>Company 3</vt:lpstr>
      <vt:lpstr>Company 4</vt:lpstr>
      <vt:lpstr>Company 5</vt:lpstr>
      <vt:lpstr>Company 6</vt:lpstr>
      <vt:lpstr>Company 7</vt:lpstr>
      <vt:lpstr>Company 8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111</cp:lastModifiedBy>
  <cp:revision/>
  <dcterms:created xsi:type="dcterms:W3CDTF">2019-11-11T10:49:00Z</dcterms:created>
  <dcterms:modified xsi:type="dcterms:W3CDTF">2025-05-22T09:39:39Z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0x010100355556944D21D441A07369B51182FF2A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c8319a8b-f7a0-44b4-8763-b5feb72ca90f</vt:lpwstr>
  </property>
</Properties>
</file>